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2 - Nouvelle taxonomie - version 01/03 - En lien avec Additionnal/"/>
    </mc:Choice>
  </mc:AlternateContent>
  <xr:revisionPtr revIDLastSave="4" documentId="13_ncr:1_{2B9B81CE-71FD-4772-919B-7F4372B78AAC}" xr6:coauthVersionLast="47" xr6:coauthVersionMax="47" xr10:uidLastSave="{F13858FB-71E0-47AC-9179-58AE0E8A3AAC}"/>
  <bookViews>
    <workbookView xWindow="-108" yWindow="-108" windowWidth="23256" windowHeight="13896" xr2:uid="{00000000-000D-0000-FFFF-FFFF00000000}"/>
  </bookViews>
  <sheets>
    <sheet name="S230301" sheetId="1" r:id="rId1"/>
    <sheet name="Context" sheetId="2" r:id="rId2"/>
    <sheet name="@lists" sheetId="3" state="hidden" r:id="rId3"/>
  </sheets>
  <externalReferences>
    <externalReference r:id="rId4"/>
  </externalReferences>
  <definedNames>
    <definedName name="_S230301_R0010_C0010">'S230301'!$D$16</definedName>
    <definedName name="_S230301_R0010_C0020">'S230301'!$E$16</definedName>
    <definedName name="_S230301_R0010_C0030">'S230301'!$F$16</definedName>
    <definedName name="_S230301_R0010_C0060">'S230301'!$G$16</definedName>
    <definedName name="_S230301_R0020_C0010">'S230301'!$D$17</definedName>
    <definedName name="_S230301_R0020_C0020">'S230301'!$E$17</definedName>
    <definedName name="_S230301_R0020_C0030">'S230301'!$F$17</definedName>
    <definedName name="_S230301_R0020_C0060">'S230301'!$G$17</definedName>
    <definedName name="_S230301_R0030_C0010">'S230301'!$D$18</definedName>
    <definedName name="_S230301_R0030_C0020">'S230301'!$E$18</definedName>
    <definedName name="_S230301_R0030_C0030">'S230301'!$F$18</definedName>
    <definedName name="_S230301_R0030_C0060">'S230301'!$G$18</definedName>
    <definedName name="_S230301_R0100_C0010">'S230301'!$D$19</definedName>
    <definedName name="_S230301_R0100_C0020">'S230301'!$E$19</definedName>
    <definedName name="_S230301_R0100_C0030">'S230301'!$F$19</definedName>
    <definedName name="_S230301_R0100_C0060">'S230301'!$G$19</definedName>
    <definedName name="_S230301_R0110_C0010">'S230301'!$D$21</definedName>
    <definedName name="_S230301_R0110_C0020">'S230301'!$E$21</definedName>
    <definedName name="_S230301_R0110_C0030">'S230301'!$F$21</definedName>
    <definedName name="_S230301_R0110_C0060">'S230301'!$G$21</definedName>
    <definedName name="_S230301_R0120_C0010">'S230301'!$D$22</definedName>
    <definedName name="_S230301_R0120_C0020">'S230301'!$E$22</definedName>
    <definedName name="_S230301_R0120_C0030">'S230301'!$F$22</definedName>
    <definedName name="_S230301_R0120_C0060">'S230301'!$G$22</definedName>
    <definedName name="_S230301_R0200_C0010">'S230301'!$D$23</definedName>
    <definedName name="_S230301_R0200_C0020">'S230301'!$E$23</definedName>
    <definedName name="_S230301_R0200_C0030">'S230301'!$F$23</definedName>
    <definedName name="_S230301_R0200_C0060">'S230301'!$G$23</definedName>
    <definedName name="_S230301_R0210_C0010">'S230301'!$D$25</definedName>
    <definedName name="_S230301_R0210_C0020">'S230301'!$E$25</definedName>
    <definedName name="_S230301_R0210_C0030">'S230301'!$F$25</definedName>
    <definedName name="_S230301_R0210_C0060">'S230301'!$G$25</definedName>
    <definedName name="_S230301_R0220_C0010">'S230301'!$D$26</definedName>
    <definedName name="_S230301_R0220_C0020">'S230301'!$E$26</definedName>
    <definedName name="_S230301_R0220_C0030">'S230301'!$F$26</definedName>
    <definedName name="_S230301_R0220_C0060">'S230301'!$G$26</definedName>
    <definedName name="_S230301_R0300_C0010">'S230301'!$D$27</definedName>
    <definedName name="_S230301_R0300_C0020">'S230301'!$E$27</definedName>
    <definedName name="_S230301_R0300_C0030">'S230301'!$F$27</definedName>
    <definedName name="_S230301_R0300_C0060">'S230301'!$G$27</definedName>
    <definedName name="_S230301_R0310_C0010">'S230301'!$D$35</definedName>
    <definedName name="_S230301_R0310_C0060">'S230301'!$I$35</definedName>
    <definedName name="_S230301_R0310_C0070">'S230301'!$E$35</definedName>
    <definedName name="_S230301_R0310_C0080">'S230301'!$F$35</definedName>
    <definedName name="_S230301_R0310_C0090">'S230301'!$G$35</definedName>
    <definedName name="_S230301_R0310_C0100">'S230301'!$H$35</definedName>
    <definedName name="_S230301_R0320_C0010">'S230301'!$D$36</definedName>
    <definedName name="_S230301_R0320_C0060">'S230301'!$I$36</definedName>
    <definedName name="_S230301_R0320_C0070">'S230301'!$E$36</definedName>
    <definedName name="_S230301_R0320_C0080">'S230301'!$F$36</definedName>
    <definedName name="_S230301_R0320_C0090">'S230301'!$G$36</definedName>
    <definedName name="_S230301_R0320_C0100">'S230301'!$H$36</definedName>
    <definedName name="_S230301_R0330_C0010">'S230301'!$D$37</definedName>
    <definedName name="_S230301_R0330_C0060">'S230301'!$I$37</definedName>
    <definedName name="_S230301_R0330_C0070">'S230301'!$E$37</definedName>
    <definedName name="_S230301_R0330_C0080">'S230301'!$F$37</definedName>
    <definedName name="_S230301_R0330_C0090">'S230301'!$G$37</definedName>
    <definedName name="_S230301_R0330_C0100">'S230301'!$H$37</definedName>
    <definedName name="_S230301_R0400_C0010">'S230301'!$D$38</definedName>
    <definedName name="_S230301_R0400_C0060">'S230301'!$I$38</definedName>
    <definedName name="_S230301_R0400_C0070">'S230301'!$E$38</definedName>
    <definedName name="_S230301_R0400_C0080">'S230301'!$F$38</definedName>
    <definedName name="_S230301_R0400_C0090">'S230301'!$G$38</definedName>
    <definedName name="_S230301_R0400_C0100">'S230301'!$H$38</definedName>
    <definedName name="_S230301_R0500_C0010">'S230301'!$D$45</definedName>
    <definedName name="_S230301_R0500_C0060">'S230301'!$E$45</definedName>
    <definedName name="_S230301_R0510_C0010">'S230301'!$D$53</definedName>
    <definedName name="_S230301_R0510_C0020">'S230301'!$E$53</definedName>
    <definedName name="_S230301_R0510_C0030">'S230301'!$F$53</definedName>
    <definedName name="_S230301_R0510_C0060">'S230301'!$G$53</definedName>
    <definedName name="_S230301_R0520_C0010">'S230301'!$D$54</definedName>
    <definedName name="_S230301_R0520_C0020">'S230301'!$E$54</definedName>
    <definedName name="_S230301_R0520_C0030">'S230301'!$F$54</definedName>
    <definedName name="_S230301_R0520_C0060">'S230301'!$G$54</definedName>
    <definedName name="_S230301_R0530_C0010">'S230301'!$D$55</definedName>
    <definedName name="_S230301_R0530_C0020">'S230301'!$E$55</definedName>
    <definedName name="_S230301_R0530_C0030">'S230301'!$F$55</definedName>
    <definedName name="_S230301_R0530_C0060">'S230301'!$G$55</definedName>
    <definedName name="_S230301_R0600_C0010">'S230301'!$D$56</definedName>
    <definedName name="_S230301_R0600_C0020">'S230301'!$E$56</definedName>
    <definedName name="_S230301_R0600_C0030">'S230301'!$F$56</definedName>
    <definedName name="_S230301_R0600_C0060">'S230301'!$G$56</definedName>
    <definedName name="_S230301_R0610_C0010">'S230301'!$D$58</definedName>
    <definedName name="_S230301_R0610_C0020">'S230301'!$E$58</definedName>
    <definedName name="_S230301_R0610_C0030">'S230301'!$F$58</definedName>
    <definedName name="_S230301_R0610_C0060">'S230301'!$G$58</definedName>
    <definedName name="_S230301_R0620_C0010">'S230301'!$D$59</definedName>
    <definedName name="_S230301_R0620_C0020">'S230301'!$E$59</definedName>
    <definedName name="_S230301_R0620_C0030">'S230301'!$F$59</definedName>
    <definedName name="_S230301_R0620_C0060">'S230301'!$G$59</definedName>
    <definedName name="_S230301_R0630_C0010">'S230301'!$D$60</definedName>
    <definedName name="_S230301_R0630_C0020">'S230301'!$E$60</definedName>
    <definedName name="_S230301_R0630_C0030">'S230301'!$F$60</definedName>
    <definedName name="_S230301_R0630_C0060">'S230301'!$G$60</definedName>
    <definedName name="_S230301_R0700_C0010">'S230301'!$D$61</definedName>
    <definedName name="_S230301_R0700_C0020">'S230301'!$E$61</definedName>
    <definedName name="_S230301_R0700_C0030">'S230301'!$F$61</definedName>
    <definedName name="_S230301_R0700_C0060">'S230301'!$G$61</definedName>
    <definedName name="_S230301_R0710_C0010">'S230301'!$D$69</definedName>
    <definedName name="_S230301_R0710_C0060">'S230301'!$I$69</definedName>
    <definedName name="_S230301_R0710_C0070">'S230301'!$E$69</definedName>
    <definedName name="_S230301_R0710_C0080">'S230301'!$F$69</definedName>
    <definedName name="_S230301_R0710_C0090">'S230301'!$G$69</definedName>
    <definedName name="_S230301_R0710_C0100">'S230301'!$H$69</definedName>
    <definedName name="_S230301_R0720_C0010">'S230301'!$D$70</definedName>
    <definedName name="_S230301_R0720_C0060">'S230301'!$I$70</definedName>
    <definedName name="_S230301_R0720_C0070">'S230301'!$E$70</definedName>
    <definedName name="_S230301_R0720_C0080">'S230301'!$F$70</definedName>
    <definedName name="_S230301_R0720_C0090">'S230301'!$G$70</definedName>
    <definedName name="_S230301_R0720_C0100">'S230301'!$H$70</definedName>
    <definedName name="_S230301_R0730_C0010">'S230301'!$D$71</definedName>
    <definedName name="_S230301_R0730_C0060">'S230301'!$I$71</definedName>
    <definedName name="_S230301_R0730_C0070">'S230301'!$E$71</definedName>
    <definedName name="_S230301_R0730_C0080">'S230301'!$F$71</definedName>
    <definedName name="_S230301_R0730_C0090">'S230301'!$G$71</definedName>
    <definedName name="_S230301_R0730_C0100">'S230301'!$H$71</definedName>
    <definedName name="_S230301_R0800_C0010">'S230301'!$D$72</definedName>
    <definedName name="_S230301_R0800_C0060">'S230301'!$I$72</definedName>
    <definedName name="_S230301_R0800_C0070">'S230301'!$E$72</definedName>
    <definedName name="_S230301_R0800_C0080">'S230301'!$F$72</definedName>
    <definedName name="_S230301_R0800_C0090">'S230301'!$G$72</definedName>
    <definedName name="_S230301_R0800_C0100">'S230301'!$H$72</definedName>
    <definedName name="_S230301_R0900_C0010">'S230301'!$D$79</definedName>
    <definedName name="_S230301_R0900_C0060">'S230301'!$E$79</definedName>
    <definedName name="_S230301_R1000_C0010">'S230301'!$D$87</definedName>
    <definedName name="_S230301_R1000_C0060">'S230301'!$H$87</definedName>
    <definedName name="_S230301_R1000_C0070">'S230301'!$E$87</definedName>
    <definedName name="_S230301_R1000_C0080">'S230301'!$F$87</definedName>
    <definedName name="_S230301_R1000_C0090">'S230301'!$G$87</definedName>
    <definedName name="_S230301_R1010_C0010">'S230301'!$D$88</definedName>
    <definedName name="_S230301_R1010_C0060">'S230301'!$H$88</definedName>
    <definedName name="_S230301_R1010_C0070">'S230301'!$E$88</definedName>
    <definedName name="_S230301_R1010_C0080">'S230301'!$F$88</definedName>
    <definedName name="_S230301_R1010_C0090">'S230301'!$G$88</definedName>
    <definedName name="_S230301_R1020_C0010">'S230301'!$D$89</definedName>
    <definedName name="_S230301_R1020_C0060">'S230301'!$H$89</definedName>
    <definedName name="_S230301_R1020_C0070">'S230301'!$E$89</definedName>
    <definedName name="_S230301_R1020_C0080">'S230301'!$F$89</definedName>
    <definedName name="_S230301_R1020_C0090">'S230301'!$G$89</definedName>
    <definedName name="_S230301_R1030_C0010">'S230301'!$D$90</definedName>
    <definedName name="_S230301_R1030_C0060">'S230301'!$H$90</definedName>
    <definedName name="_S230301_R1030_C0070">'S230301'!$E$90</definedName>
    <definedName name="_S230301_R1030_C0080">'S230301'!$F$90</definedName>
    <definedName name="_S230301_R1030_C0090">'S230301'!$G$90</definedName>
    <definedName name="_S230301_R1100_C0010">'S230301'!$D$91</definedName>
    <definedName name="_S230301_R1100_C0060">'S230301'!$H$91</definedName>
    <definedName name="_S230301_R1100_C0070">'S230301'!$E$91</definedName>
    <definedName name="_S230301_R1100_C0080">'S230301'!$F$91</definedName>
    <definedName name="_S230301_R1100_C0090">'S230301'!$G$91</definedName>
    <definedName name="_S230301_R1110_C0010">'S230301'!$D$99</definedName>
    <definedName name="_S230301_R1110_C0060">'S230301'!$H$99</definedName>
    <definedName name="_S230301_R1110_C0110">'S230301'!$E$99</definedName>
    <definedName name="_S230301_R1110_C0120">'S230301'!$F$99</definedName>
    <definedName name="_S230301_R1110_C0130">'S230301'!$G$99</definedName>
    <definedName name="_S230301_R1120_C0010">'S230301'!$D$100</definedName>
    <definedName name="_S230301_R1120_C0060">'S230301'!$H$100</definedName>
    <definedName name="_S230301_R1120_C0110">'S230301'!$E$100</definedName>
    <definedName name="_S230301_R1120_C0120">'S230301'!$F$100</definedName>
    <definedName name="_S230301_R1120_C0130">'S230301'!$G$100</definedName>
    <definedName name="_S230301_R1200_C0010">'S230301'!$D$101</definedName>
    <definedName name="_S230301_R1200_C0060">'S230301'!$H$101</definedName>
    <definedName name="_S230301_R1200_C0110">'S230301'!$E$101</definedName>
    <definedName name="_S230301_R1200_C0120">'S230301'!$F$101</definedName>
    <definedName name="_S230301_R1200_C0130">'S230301'!$G$101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D25" i="1"/>
  <c r="G25" i="1" s="1"/>
  <c r="G101" i="1"/>
  <c r="F101" i="1"/>
  <c r="E101" i="1"/>
  <c r="D101" i="1"/>
  <c r="H100" i="1"/>
  <c r="H99" i="1"/>
  <c r="H101" i="1" s="1"/>
  <c r="G91" i="1"/>
  <c r="F91" i="1"/>
  <c r="E91" i="1"/>
  <c r="D91" i="1"/>
  <c r="H90" i="1"/>
  <c r="H89" i="1"/>
  <c r="H88" i="1"/>
  <c r="H87" i="1"/>
  <c r="H72" i="1"/>
  <c r="G72" i="1"/>
  <c r="F72" i="1"/>
  <c r="E72" i="1"/>
  <c r="D72" i="1"/>
  <c r="I71" i="1"/>
  <c r="I70" i="1"/>
  <c r="I69" i="1"/>
  <c r="F61" i="1"/>
  <c r="E61" i="1"/>
  <c r="D61" i="1"/>
  <c r="G60" i="1"/>
  <c r="G59" i="1"/>
  <c r="G58" i="1"/>
  <c r="F56" i="1"/>
  <c r="E56" i="1"/>
  <c r="D56" i="1"/>
  <c r="G55" i="1"/>
  <c r="G54" i="1"/>
  <c r="G53" i="1"/>
  <c r="H38" i="1"/>
  <c r="G38" i="1"/>
  <c r="F38" i="1"/>
  <c r="E38" i="1"/>
  <c r="D38" i="1"/>
  <c r="I37" i="1"/>
  <c r="I36" i="1"/>
  <c r="I35" i="1"/>
  <c r="F27" i="1"/>
  <c r="E27" i="1"/>
  <c r="D27" i="1"/>
  <c r="G26" i="1"/>
  <c r="F23" i="1"/>
  <c r="E23" i="1"/>
  <c r="D23" i="1"/>
  <c r="G22" i="1"/>
  <c r="G21" i="1"/>
  <c r="F19" i="1"/>
  <c r="E19" i="1"/>
  <c r="D19" i="1"/>
  <c r="G18" i="1"/>
  <c r="G17" i="1"/>
  <c r="G16" i="1"/>
  <c r="G19" i="1" s="1"/>
  <c r="G23" i="1" l="1"/>
  <c r="G27" i="1"/>
  <c r="I38" i="1"/>
  <c r="G56" i="1"/>
  <c r="G61" i="1"/>
  <c r="I72" i="1"/>
  <c r="H91" i="1"/>
</calcChain>
</file>

<file path=xl/sharedStrings.xml><?xml version="1.0" encoding="utf-8"?>
<sst xmlns="http://schemas.openxmlformats.org/spreadsheetml/2006/main" count="196" uniqueCount="123">
  <si>
    <t/>
  </si>
  <si>
    <t>2</t>
  </si>
  <si>
    <t>4</t>
  </si>
  <si>
    <t>An amount equal to the value of net deferred tax assets</t>
  </si>
  <si>
    <t>Ancillary own funds - movements in the reporting period</t>
  </si>
  <si>
    <t>Annual movements on own funds</t>
  </si>
  <si>
    <t xml:space="preserve">Balance b/fwd </t>
  </si>
  <si>
    <t>Balance c/fwd</t>
  </si>
  <si>
    <t>C0010</t>
  </si>
  <si>
    <t>C0020</t>
  </si>
  <si>
    <t>C0030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</si>
  <si>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</si>
  <si>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</si>
  <si>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</si>
  <si>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</si>
  <si>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</si>
  <si>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</si>
  <si>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</si>
  <si>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</si>
  <si>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Called up but not yet paid in</t>
  </si>
  <si>
    <t xml:space="preserve">Called up but not yet paid in </t>
  </si>
  <si>
    <t>Called up to basic own fund</t>
  </si>
  <si>
    <t>Context</t>
  </si>
  <si>
    <t>Decimals Decimal</t>
  </si>
  <si>
    <t>Decimals Monetary</t>
  </si>
  <si>
    <t>Decimals Percentages</t>
  </si>
  <si>
    <t>Entity</t>
  </si>
  <si>
    <t>Filing indicator</t>
  </si>
  <si>
    <t>Href</t>
  </si>
  <si>
    <t>Increase</t>
  </si>
  <si>
    <t>Initial funds, members' contributions or the equivalent basic own - fund item for mutual and mutual type undertakings - movements in the reporting period</t>
  </si>
  <si>
    <t>Insurance company:  , Closing date: 30/12/1899 , published on: 21/10</t>
  </si>
  <si>
    <t xml:space="preserve">Issued </t>
  </si>
  <si>
    <t xml:space="preserve">Movements in valuation </t>
  </si>
  <si>
    <t>New amount made available</t>
  </si>
  <si>
    <t xml:space="preserve">Ordinary share capital - movements in the reporting period </t>
  </si>
  <si>
    <t xml:space="preserve">Ordinary share capital and related share premium, initial fund members' contributions or the equivalent basic own - movements in the reporting period </t>
  </si>
  <si>
    <t>Other items approved by supervisory authority as basic own funds not specified above - movements in the reporting period</t>
  </si>
  <si>
    <t>Output Decimal</t>
  </si>
  <si>
    <t>Output Monetary</t>
  </si>
  <si>
    <t>Output Percentage</t>
  </si>
  <si>
    <t>Own shares held</t>
  </si>
  <si>
    <t>Paid in</t>
  </si>
  <si>
    <t xml:space="preserve">Paid in </t>
  </si>
  <si>
    <t xml:space="preserve">Preference shares - movements in the reporting period </t>
  </si>
  <si>
    <t xml:space="preserve">Preference shares and related share premium - movements in the reporting period </t>
  </si>
  <si>
    <t>R0010</t>
  </si>
  <si>
    <t>R0020</t>
  </si>
  <si>
    <t>R0030</t>
  </si>
  <si>
    <t>R0100</t>
  </si>
  <si>
    <t>R0110</t>
  </si>
  <si>
    <t>R0120</t>
  </si>
  <si>
    <t>R0200</t>
  </si>
  <si>
    <t>R0210</t>
  </si>
  <si>
    <t>R0220</t>
  </si>
  <si>
    <t>R0300</t>
  </si>
  <si>
    <t>R0310</t>
  </si>
  <si>
    <t>R0320</t>
  </si>
  <si>
    <t>R0330</t>
  </si>
  <si>
    <t>R0400</t>
  </si>
  <si>
    <t>R0500</t>
  </si>
  <si>
    <t>R0510</t>
  </si>
  <si>
    <t>R0520</t>
  </si>
  <si>
    <t>R0530</t>
  </si>
  <si>
    <t>R0600</t>
  </si>
  <si>
    <t>R0610</t>
  </si>
  <si>
    <t>R0620</t>
  </si>
  <si>
    <t>R0630</t>
  </si>
  <si>
    <t>R0700</t>
  </si>
  <si>
    <t>R0710</t>
  </si>
  <si>
    <t>R0720</t>
  </si>
  <si>
    <t>R0730</t>
  </si>
  <si>
    <t>R0800</t>
  </si>
  <si>
    <t>R0900</t>
  </si>
  <si>
    <t>R1000</t>
  </si>
  <si>
    <t>R1010</t>
  </si>
  <si>
    <t>R1020</t>
  </si>
  <si>
    <t>R1030</t>
  </si>
  <si>
    <t>R1100</t>
  </si>
  <si>
    <t>R1110</t>
  </si>
  <si>
    <t>R1120</t>
  </si>
  <si>
    <t>R1200</t>
  </si>
  <si>
    <t>Redeemed</t>
  </si>
  <si>
    <t>Reduction</t>
  </si>
  <si>
    <t>Reduction to amount available</t>
  </si>
  <si>
    <t>Regulatory action</t>
  </si>
  <si>
    <t>S.23.03</t>
  </si>
  <si>
    <t>S.23.03.01.01</t>
  </si>
  <si>
    <t>S.23.03.01.02</t>
  </si>
  <si>
    <t>S.23.03.01.03</t>
  </si>
  <si>
    <t>S.23.03.01.04</t>
  </si>
  <si>
    <t>S.23.03.01.05</t>
  </si>
  <si>
    <t>S.23.03.01.06</t>
  </si>
  <si>
    <t>S.23.03.01.07</t>
  </si>
  <si>
    <t>S.23.03.01.08</t>
  </si>
  <si>
    <t>S.23.03_unfiled</t>
  </si>
  <si>
    <t>Scheme</t>
  </si>
  <si>
    <t xml:space="preserve">Share premium account related to ordinary share capital - movements in the reporting period </t>
  </si>
  <si>
    <t>Share premium relating to preference shares</t>
  </si>
  <si>
    <t xml:space="preserve">Subordinated liabilities - movements in the reporting period </t>
  </si>
  <si>
    <t xml:space="preserve">Subordinated mutual members accounts - movements in the reporting period </t>
  </si>
  <si>
    <t>Surplus funds</t>
  </si>
  <si>
    <t>Tier 1</t>
  </si>
  <si>
    <t xml:space="preserve">Tier 1 to be treated as restricted </t>
  </si>
  <si>
    <t xml:space="preserve">Tier 1 to be treated as unrestricted </t>
  </si>
  <si>
    <t>Tier 2</t>
  </si>
  <si>
    <t>Tier 3</t>
  </si>
  <si>
    <t xml:space="preserve">Tier 3 </t>
  </si>
  <si>
    <t>Total</t>
  </si>
  <si>
    <t>Total ancillary own funds</t>
  </si>
  <si>
    <t>Total initial fund members' contributions or the equivalent basic own - fund item for mutual and mutual type undertakings</t>
  </si>
  <si>
    <t>Total of other items approved by supervisory authority as basic own funds items not specified above</t>
  </si>
  <si>
    <t>Total ordinary share capital</t>
  </si>
  <si>
    <t>Total preference shares</t>
  </si>
  <si>
    <t>Total subordinated liabilities</t>
  </si>
  <si>
    <t>Total subordinated mutual members accounts</t>
  </si>
  <si>
    <t>URI</t>
  </si>
  <si>
    <t>Unit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</si>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</sst>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####"/>
    <numFmt numFmtId="165" formatCode="yyyy&quot;-&quot;mm&quot;-&quot;dd"/>
  </numFmts>
  <fonts count="10" x14ac:knownFonts="1">
    <font>
      <sz val="10"/>
      <name val="Arial"/>
    </font>
    <font>
      <sz val="10"/>
      <color rgb="FF000000"/>
      <name val="Arial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Calibri"/>
      <family val="2"/>
    </font>
    <font>
      <sz val="8"/>
      <color rgb="FFFFFFFF"/>
      <name val="Calibri"/>
      <family val="2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sz val="8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FFFF99"/>
      </patternFill>
    </fill>
    <fill>
      <patternFill patternType="solid">
        <fgColor rgb="FF004B8E"/>
      </patternFill>
    </fill>
  </fills>
  <borders count="26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4" fontId="2" fillId="3" borderId="25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Border="1" applyAlignment="1">
      <alignment vertical="center" wrapText="1"/>
    </xf>
    <xf numFmtId="165" fontId="7" fillId="0" borderId="6" xfId="0" applyNumberFormat="1" applyFont="1" applyBorder="1" applyAlignment="1">
      <alignment horizontal="right" vertical="center"/>
    </xf>
    <xf numFmtId="49" fontId="8" fillId="0" borderId="6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vertical="center" wrapText="1"/>
    </xf>
    <xf numFmtId="1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164" fontId="2" fillId="0" borderId="4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vertical="center"/>
    </xf>
    <xf numFmtId="164" fontId="2" fillId="0" borderId="23" xfId="0" applyNumberFormat="1" applyFont="1" applyBorder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 indent="1"/>
    </xf>
    <xf numFmtId="0" fontId="3" fillId="2" borderId="11" xfId="0" applyFont="1" applyFill="1" applyBorder="1" applyAlignment="1">
      <alignment horizontal="left" vertical="center" wrapText="1" indent="1"/>
    </xf>
    <xf numFmtId="164" fontId="2" fillId="0" borderId="18" xfId="0" applyNumberFormat="1" applyFont="1" applyBorder="1" applyAlignment="1">
      <alignment horizontal="left" vertical="center" wrapText="1" indent="1"/>
    </xf>
    <xf numFmtId="4" fontId="2" fillId="0" borderId="8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" fontId="9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03%20-%20Pr&#233;paration%20-%20Templates%20-%20Additional%20Main/Yearly%20QRT%20-%20Additional%20templates%20-%202026%20-%20v01.xlsx" TargetMode="External"/><Relationship Id="rId2" Type="http://schemas.openxmlformats.org/officeDocument/2006/relationships/externalLinkPath" Target="https://cmcbe.sharepoint.com/sites/00000450/05_Solvabilit%20%20Pilier%20Quantitatif/12%20-%20QRT%20Annuel/2026/03%20-%20Pr&#233;paration%20-%20Templates%20-%20Additional%20Main/Yearly%20QRT%20-%20Additional%20templates%20-%202026%20-%20v01.xlsx" TargetMode="External"/><Relationship Id="rId1" Type="http://schemas.openxmlformats.org/officeDocument/2006/relationships/externalLinkPath" Target="/sites/00000450/05_Solvabilit%20%20Pilier%20Quantitatif/12%20-%20QRT%20Annuel/2026/03%20-%20Pr&#233;paration%20-%20Templates%20-%20Additional%20Main/Yearly%20QRT%20-%20Additional%20templates%20-%202026%20-%20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Versions"/>
      <sheetName val="S.05.01.01"/>
      <sheetName val="BneLog"/>
      <sheetName val="S.09.01.01"/>
      <sheetName val="S.13.01.01"/>
      <sheetName val="S.14.01.01"/>
      <sheetName val="S.18.01.01"/>
      <sheetName val="S.19.01.01"/>
      <sheetName val="S.20.01.01"/>
      <sheetName val="S.21.01.01"/>
      <sheetName val="S.23.02.01"/>
      <sheetName val="S.23.03.01"/>
      <sheetName val="ROF Autres"/>
      <sheetName val="ROF S.01.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C17">
            <v>210489583.72</v>
          </cell>
          <cell r="D17">
            <v>32610277.300000042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L101"/>
  <sheetViews>
    <sheetView tabSelected="1" topLeftCell="A9" workbookViewId="0">
      <selection activeCell="H20" sqref="H20"/>
    </sheetView>
  </sheetViews>
  <sheetFormatPr baseColWidth="10" defaultRowHeight="13.2" x14ac:dyDescent="0.25"/>
  <cols>
    <col min="1" max="1" width="3.109375" customWidth="1"/>
    <col min="2" max="2" width="64.6640625" customWidth="1"/>
    <col min="3" max="3" width="11" customWidth="1"/>
    <col min="4" max="12" width="22" customWidth="1"/>
  </cols>
  <sheetData>
    <row r="2" spans="1:12" ht="14.1" customHeight="1" x14ac:dyDescent="0.25">
      <c r="A2" s="1"/>
      <c r="B2" s="1" t="s">
        <v>119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4.1" customHeight="1" x14ac:dyDescent="0.25">
      <c r="A3" s="2"/>
      <c r="B3" s="42"/>
      <c r="C3" s="43"/>
      <c r="D3" s="43"/>
      <c r="E3" s="43"/>
      <c r="F3" s="44"/>
      <c r="G3" s="2"/>
      <c r="H3" s="1"/>
      <c r="I3" s="1"/>
      <c r="J3" s="1"/>
      <c r="K3" s="1"/>
      <c r="L3" s="1"/>
    </row>
    <row r="4" spans="1:12" ht="14.1" customHeight="1" x14ac:dyDescent="0.25">
      <c r="A4" s="2"/>
      <c r="B4" s="42" t="s">
        <v>31</v>
      </c>
      <c r="C4" s="43"/>
      <c r="D4" s="43"/>
      <c r="E4" s="43"/>
      <c r="F4" s="44"/>
      <c r="G4" s="2"/>
      <c r="H4" s="1"/>
      <c r="I4" s="1"/>
      <c r="J4" s="1"/>
      <c r="K4" s="1"/>
      <c r="L4" s="1"/>
    </row>
    <row r="5" spans="1:12" ht="14.1" customHeight="1" x14ac:dyDescent="0.25">
      <c r="A5" s="2"/>
      <c r="B5" s="42"/>
      <c r="C5" s="43"/>
      <c r="D5" s="43"/>
      <c r="E5" s="43"/>
      <c r="F5" s="44"/>
      <c r="G5" s="2"/>
      <c r="H5" s="1"/>
      <c r="I5" s="1"/>
      <c r="J5" s="1"/>
      <c r="K5" s="1"/>
      <c r="L5" s="1"/>
    </row>
    <row r="6" spans="1:12" ht="14.1" customHeight="1" x14ac:dyDescent="0.25">
      <c r="A6" s="2"/>
      <c r="B6" s="2"/>
      <c r="C6" s="2"/>
      <c r="D6" s="2"/>
      <c r="E6" s="2"/>
      <c r="F6" s="2"/>
      <c r="G6" s="2"/>
      <c r="H6" s="1"/>
      <c r="I6" s="1"/>
      <c r="J6" s="1"/>
      <c r="K6" s="1"/>
      <c r="L6" s="1"/>
    </row>
    <row r="7" spans="1:12" ht="14.1" customHeight="1" x14ac:dyDescent="0.25">
      <c r="A7" s="2"/>
      <c r="B7" s="45" t="s">
        <v>5</v>
      </c>
      <c r="C7" s="46"/>
      <c r="D7" s="46"/>
      <c r="E7" s="46"/>
      <c r="F7" s="46"/>
      <c r="G7" s="46"/>
      <c r="H7" s="46"/>
      <c r="I7" s="47"/>
      <c r="J7" s="1"/>
      <c r="K7" s="1"/>
      <c r="L7" s="1"/>
    </row>
    <row r="8" spans="1:12" ht="14.1" customHeight="1" x14ac:dyDescent="0.25">
      <c r="A8" s="2"/>
      <c r="B8" s="48" t="s">
        <v>36</v>
      </c>
      <c r="C8" s="49"/>
      <c r="D8" s="49"/>
      <c r="E8" s="49"/>
      <c r="F8" s="49"/>
      <c r="G8" s="49"/>
      <c r="H8" s="49"/>
      <c r="I8" s="50"/>
      <c r="J8" s="1"/>
      <c r="K8" s="1"/>
      <c r="L8" s="1"/>
    </row>
    <row r="9" spans="1:12" ht="14.1" customHeight="1" x14ac:dyDescent="0.25">
      <c r="A9" s="2"/>
      <c r="B9" s="51" t="s">
        <v>87</v>
      </c>
      <c r="C9" s="43"/>
      <c r="D9" s="43"/>
      <c r="E9" s="43"/>
      <c r="F9" s="43"/>
      <c r="G9" s="42"/>
      <c r="H9" s="1"/>
      <c r="I9" s="1"/>
      <c r="J9" s="1"/>
      <c r="K9" s="1"/>
      <c r="L9" s="1"/>
    </row>
    <row r="10" spans="1:12" ht="14.1" customHeight="1" x14ac:dyDescent="0.25">
      <c r="A10" s="2"/>
      <c r="B10" s="52"/>
      <c r="C10" s="43"/>
      <c r="D10" s="43"/>
      <c r="E10" s="43"/>
      <c r="F10" s="52"/>
      <c r="G10" s="1"/>
      <c r="H10" s="1"/>
      <c r="I10" s="1"/>
      <c r="J10" s="1"/>
      <c r="K10" s="1"/>
      <c r="L10" s="1"/>
    </row>
    <row r="11" spans="1:12" ht="14.1" customHeight="1" x14ac:dyDescent="0.25">
      <c r="A11" s="2"/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</row>
    <row r="12" spans="1:12" ht="14.1" customHeight="1" x14ac:dyDescent="0.25">
      <c r="A12" s="2"/>
      <c r="B12" s="4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14.1" customHeight="1" x14ac:dyDescent="0.25">
      <c r="A13" s="2"/>
      <c r="B13" s="4"/>
      <c r="C13" s="4"/>
      <c r="D13" s="26" t="s">
        <v>6</v>
      </c>
      <c r="E13" s="13" t="s">
        <v>29</v>
      </c>
      <c r="F13" s="13" t="s">
        <v>83</v>
      </c>
      <c r="G13" s="25" t="s">
        <v>7</v>
      </c>
      <c r="H13" s="1"/>
      <c r="I13" s="1"/>
      <c r="J13" s="1"/>
      <c r="K13" s="52"/>
      <c r="L13" s="52"/>
    </row>
    <row r="14" spans="1:12" ht="14.1" customHeight="1" x14ac:dyDescent="0.25">
      <c r="A14" s="2"/>
      <c r="B14" s="4"/>
      <c r="C14" s="4"/>
      <c r="D14" s="27" t="s">
        <v>8</v>
      </c>
      <c r="E14" s="29" t="s">
        <v>9</v>
      </c>
      <c r="F14" s="29" t="s">
        <v>10</v>
      </c>
      <c r="G14" s="30" t="s">
        <v>11</v>
      </c>
      <c r="H14" s="1"/>
      <c r="I14" s="1"/>
      <c r="J14" s="1"/>
      <c r="K14" s="52"/>
      <c r="L14" s="52"/>
    </row>
    <row r="15" spans="1:12" ht="14.1" customHeight="1" x14ac:dyDescent="0.25">
      <c r="A15" s="2"/>
      <c r="B15" s="53" t="s">
        <v>35</v>
      </c>
      <c r="C15" s="46"/>
      <c r="D15" s="46"/>
      <c r="E15" s="46"/>
      <c r="F15" s="46"/>
      <c r="G15" s="54"/>
      <c r="H15" s="1"/>
      <c r="I15" s="1"/>
      <c r="J15" s="1"/>
      <c r="K15" s="1"/>
      <c r="L15" s="1"/>
    </row>
    <row r="16" spans="1:12" ht="14.1" customHeight="1" x14ac:dyDescent="0.25">
      <c r="A16" s="2"/>
      <c r="B16" s="5" t="s">
        <v>42</v>
      </c>
      <c r="C16" s="18" t="s">
        <v>46</v>
      </c>
      <c r="D16" s="11"/>
      <c r="E16" s="11"/>
      <c r="F16" s="11"/>
      <c r="G16" s="33">
        <f>D16+E16-F16</f>
        <v>0</v>
      </c>
      <c r="H16" s="1"/>
      <c r="I16" s="1"/>
      <c r="J16" s="1"/>
      <c r="K16" s="1"/>
      <c r="L16" s="1"/>
    </row>
    <row r="17" spans="1:12" ht="14.1" customHeight="1" x14ac:dyDescent="0.25">
      <c r="A17" s="2"/>
      <c r="B17" s="5" t="s">
        <v>20</v>
      </c>
      <c r="C17" s="19" t="s">
        <v>47</v>
      </c>
      <c r="D17" s="11"/>
      <c r="E17" s="11"/>
      <c r="F17" s="11"/>
      <c r="G17" s="33">
        <f>D17+E17-F17</f>
        <v>0</v>
      </c>
      <c r="H17" s="1"/>
      <c r="I17" s="1"/>
      <c r="J17" s="1"/>
      <c r="K17" s="1"/>
      <c r="L17" s="1"/>
    </row>
    <row r="18" spans="1:12" ht="14.1" customHeight="1" x14ac:dyDescent="0.25">
      <c r="A18" s="2"/>
      <c r="B18" s="5" t="s">
        <v>41</v>
      </c>
      <c r="C18" s="18" t="s">
        <v>48</v>
      </c>
      <c r="D18" s="11"/>
      <c r="E18" s="11"/>
      <c r="F18" s="11"/>
      <c r="G18" s="33">
        <f>D18+E18-F18</f>
        <v>0</v>
      </c>
      <c r="H18" s="1"/>
      <c r="I18" s="1"/>
      <c r="J18" s="1"/>
      <c r="K18" s="1"/>
      <c r="L18" s="1"/>
    </row>
    <row r="19" spans="1:12" ht="14.1" customHeight="1" x14ac:dyDescent="0.25">
      <c r="A19" s="2"/>
      <c r="B19" s="6" t="s">
        <v>112</v>
      </c>
      <c r="C19" s="20" t="s">
        <v>49</v>
      </c>
      <c r="D19" s="14">
        <f>D16+D17+D18</f>
        <v>0</v>
      </c>
      <c r="E19" s="14">
        <f>E16+E17+E18</f>
        <v>0</v>
      </c>
      <c r="F19" s="14">
        <f>F16+F17+F18</f>
        <v>0</v>
      </c>
      <c r="G19" s="33">
        <f>G16+G17+G18</f>
        <v>0</v>
      </c>
      <c r="H19" s="1"/>
      <c r="I19" s="1"/>
      <c r="J19" s="1"/>
      <c r="K19" s="1"/>
      <c r="L19" s="1"/>
    </row>
    <row r="20" spans="1:12" ht="14.1" customHeight="1" x14ac:dyDescent="0.25">
      <c r="A20" s="2"/>
      <c r="B20" s="53" t="s">
        <v>97</v>
      </c>
      <c r="C20" s="46"/>
      <c r="D20" s="46"/>
      <c r="E20" s="46"/>
      <c r="F20" s="46"/>
      <c r="G20" s="54"/>
      <c r="H20" s="1"/>
      <c r="I20" s="1"/>
      <c r="J20" s="1"/>
      <c r="K20" s="1"/>
      <c r="L20" s="1"/>
    </row>
    <row r="21" spans="1:12" ht="14.1" customHeight="1" x14ac:dyDescent="0.25">
      <c r="A21" s="2"/>
      <c r="B21" s="5" t="s">
        <v>102</v>
      </c>
      <c r="C21" s="18" t="s">
        <v>50</v>
      </c>
      <c r="D21" s="11"/>
      <c r="E21" s="11"/>
      <c r="F21" s="11"/>
      <c r="G21" s="33">
        <f>D21+E21-F21</f>
        <v>0</v>
      </c>
      <c r="H21" s="1"/>
      <c r="I21" s="1"/>
      <c r="J21" s="1"/>
      <c r="K21" s="1"/>
      <c r="L21" s="1"/>
    </row>
    <row r="22" spans="1:12" ht="14.1" customHeight="1" x14ac:dyDescent="0.25">
      <c r="A22" s="2"/>
      <c r="B22" s="5" t="s">
        <v>105</v>
      </c>
      <c r="C22" s="19" t="s">
        <v>51</v>
      </c>
      <c r="D22" s="11"/>
      <c r="E22" s="11"/>
      <c r="F22" s="11"/>
      <c r="G22" s="33">
        <f>D22+E22-F22</f>
        <v>0</v>
      </c>
      <c r="H22" s="1"/>
      <c r="I22" s="1"/>
      <c r="J22" s="1"/>
      <c r="K22" s="1"/>
      <c r="L22" s="1"/>
    </row>
    <row r="23" spans="1:12" ht="14.1" customHeight="1" x14ac:dyDescent="0.25">
      <c r="A23" s="2"/>
      <c r="B23" s="6" t="s">
        <v>108</v>
      </c>
      <c r="C23" s="20" t="s">
        <v>52</v>
      </c>
      <c r="D23" s="14">
        <f>D21+D22</f>
        <v>0</v>
      </c>
      <c r="E23" s="14">
        <f>E21+E22</f>
        <v>0</v>
      </c>
      <c r="F23" s="14">
        <f>F22+F21</f>
        <v>0</v>
      </c>
      <c r="G23" s="33">
        <f>G22+G21</f>
        <v>0</v>
      </c>
      <c r="H23" s="1"/>
      <c r="I23" s="1"/>
      <c r="J23" s="1"/>
      <c r="K23" s="1"/>
      <c r="L23" s="1"/>
    </row>
    <row r="24" spans="1:12" ht="12" customHeight="1" x14ac:dyDescent="0.25">
      <c r="A24" s="2"/>
      <c r="B24" s="53" t="s">
        <v>30</v>
      </c>
      <c r="C24" s="46"/>
      <c r="D24" s="46"/>
      <c r="E24" s="46"/>
      <c r="F24" s="46"/>
      <c r="G24" s="54"/>
      <c r="H24" s="1"/>
      <c r="I24" s="1"/>
      <c r="J24" s="1"/>
      <c r="K24" s="1"/>
      <c r="L24" s="1"/>
    </row>
    <row r="25" spans="1:12" ht="14.1" customHeight="1" x14ac:dyDescent="0.25">
      <c r="A25" s="2"/>
      <c r="B25" s="5" t="s">
        <v>43</v>
      </c>
      <c r="C25" s="18" t="s">
        <v>53</v>
      </c>
      <c r="D25" s="60">
        <f>'[1]S.23.03.01'!$C$17</f>
        <v>210489583.72</v>
      </c>
      <c r="E25" s="60">
        <f>'[1]S.23.03.01'!$D$17</f>
        <v>32610277.300000042</v>
      </c>
      <c r="F25" s="11"/>
      <c r="G25" s="33">
        <f>D25+E25-F25</f>
        <v>243099861.02000004</v>
      </c>
      <c r="H25" s="1"/>
      <c r="I25" s="1"/>
      <c r="J25" s="1"/>
      <c r="K25" s="1"/>
      <c r="L25" s="1"/>
    </row>
    <row r="26" spans="1:12" ht="14.1" customHeight="1" x14ac:dyDescent="0.25">
      <c r="A26" s="2"/>
      <c r="B26" s="5" t="s">
        <v>19</v>
      </c>
      <c r="C26" s="19" t="s">
        <v>54</v>
      </c>
      <c r="D26" s="11"/>
      <c r="E26" s="11"/>
      <c r="F26" s="11"/>
      <c r="G26" s="33">
        <f>D26+E26-F26</f>
        <v>0</v>
      </c>
      <c r="H26" s="1"/>
      <c r="I26" s="1"/>
      <c r="J26" s="1"/>
      <c r="K26" s="1"/>
      <c r="L26" s="1"/>
    </row>
    <row r="27" spans="1:12" ht="23.1" customHeight="1" x14ac:dyDescent="0.25">
      <c r="A27" s="2"/>
      <c r="B27" s="7" t="s">
        <v>110</v>
      </c>
      <c r="C27" s="20" t="s">
        <v>55</v>
      </c>
      <c r="D27" s="14">
        <f>D25+D26</f>
        <v>210489583.72</v>
      </c>
      <c r="E27" s="14">
        <f>E25+E26</f>
        <v>32610277.300000042</v>
      </c>
      <c r="F27" s="14">
        <f>F26+F25</f>
        <v>0</v>
      </c>
      <c r="G27" s="8">
        <f>G26+G25</f>
        <v>243099861.02000004</v>
      </c>
      <c r="H27" s="1"/>
      <c r="I27" s="1"/>
      <c r="J27" s="1"/>
      <c r="K27" s="1"/>
      <c r="L27" s="1"/>
    </row>
    <row r="28" spans="1:12" ht="14.1" customHeight="1" x14ac:dyDescent="0.25">
      <c r="A28" s="2"/>
      <c r="B28" s="9"/>
      <c r="C28" s="9"/>
      <c r="D28" s="2"/>
      <c r="E28" s="2"/>
      <c r="F28" s="2"/>
      <c r="G28" s="2"/>
      <c r="H28" s="2"/>
      <c r="I28" s="2"/>
      <c r="J28" s="1"/>
      <c r="K28" s="1"/>
      <c r="L28" s="1"/>
    </row>
    <row r="29" spans="1:12" ht="14.1" customHeight="1" x14ac:dyDescent="0.25">
      <c r="A29" s="2"/>
      <c r="B29" s="48" t="s">
        <v>100</v>
      </c>
      <c r="C29" s="49"/>
      <c r="D29" s="49"/>
      <c r="E29" s="49"/>
      <c r="F29" s="49"/>
      <c r="G29" s="49"/>
      <c r="H29" s="49"/>
      <c r="I29" s="50"/>
      <c r="J29" s="1"/>
      <c r="K29" s="1"/>
      <c r="L29" s="1"/>
    </row>
    <row r="30" spans="1:12" ht="14.1" customHeight="1" x14ac:dyDescent="0.25">
      <c r="A30" s="2"/>
      <c r="B30" s="3" t="s">
        <v>88</v>
      </c>
      <c r="C30" s="3"/>
      <c r="D30" s="17"/>
      <c r="E30" s="17"/>
      <c r="F30" s="17"/>
      <c r="G30" s="2"/>
      <c r="H30" s="2"/>
      <c r="I30" s="2"/>
      <c r="J30" s="1"/>
      <c r="K30" s="1"/>
      <c r="L30" s="1"/>
    </row>
    <row r="31" spans="1:12" ht="14.1" customHeight="1" x14ac:dyDescent="0.25">
      <c r="A31" s="2"/>
      <c r="B31" s="2"/>
      <c r="C31" s="2"/>
      <c r="D31" s="2"/>
      <c r="E31" s="2"/>
      <c r="F31" s="2"/>
      <c r="G31" s="2"/>
      <c r="H31" s="2"/>
      <c r="I31" s="1"/>
      <c r="J31" s="1"/>
      <c r="K31" s="1"/>
      <c r="L31" s="1"/>
    </row>
    <row r="32" spans="1:12" ht="14.1" customHeight="1" x14ac:dyDescent="0.25">
      <c r="A32" s="2"/>
      <c r="B32" s="4"/>
      <c r="C32" s="21"/>
      <c r="D32" s="26" t="s">
        <v>6</v>
      </c>
      <c r="E32" s="13" t="s">
        <v>32</v>
      </c>
      <c r="F32" s="13" t="s">
        <v>82</v>
      </c>
      <c r="G32" s="13" t="s">
        <v>33</v>
      </c>
      <c r="H32" s="13" t="s">
        <v>85</v>
      </c>
      <c r="I32" s="25" t="s">
        <v>7</v>
      </c>
      <c r="J32" s="1"/>
      <c r="K32" s="1"/>
      <c r="L32" s="1"/>
    </row>
    <row r="33" spans="1:12" ht="14.1" customHeight="1" x14ac:dyDescent="0.25">
      <c r="A33" s="2"/>
      <c r="B33" s="4"/>
      <c r="C33" s="23"/>
      <c r="D33" s="27" t="s">
        <v>8</v>
      </c>
      <c r="E33" s="29" t="s">
        <v>12</v>
      </c>
      <c r="F33" s="29" t="s">
        <v>13</v>
      </c>
      <c r="G33" s="29" t="s">
        <v>14</v>
      </c>
      <c r="H33" s="29" t="s">
        <v>15</v>
      </c>
      <c r="I33" s="30" t="s">
        <v>11</v>
      </c>
      <c r="J33" s="1"/>
      <c r="K33" s="1"/>
      <c r="L33" s="1"/>
    </row>
    <row r="34" spans="1:12" ht="14.1" customHeight="1" x14ac:dyDescent="0.25">
      <c r="A34" s="2"/>
      <c r="B34" s="53" t="s">
        <v>100</v>
      </c>
      <c r="C34" s="46"/>
      <c r="D34" s="46"/>
      <c r="E34" s="46"/>
      <c r="F34" s="46"/>
      <c r="G34" s="46"/>
      <c r="H34" s="46"/>
      <c r="I34" s="54"/>
      <c r="J34" s="1"/>
      <c r="K34" s="1"/>
      <c r="L34" s="1"/>
    </row>
    <row r="35" spans="1:12" ht="14.1" customHeight="1" x14ac:dyDescent="0.25">
      <c r="A35" s="2"/>
      <c r="B35" s="5" t="s">
        <v>102</v>
      </c>
      <c r="C35" s="18" t="s">
        <v>56</v>
      </c>
      <c r="D35" s="11"/>
      <c r="E35" s="11"/>
      <c r="F35" s="11"/>
      <c r="G35" s="11"/>
      <c r="H35" s="11"/>
      <c r="I35" s="33">
        <f>D35+E35-F35+G35+H35</f>
        <v>0</v>
      </c>
      <c r="J35" s="1"/>
      <c r="K35" s="1"/>
      <c r="L35" s="1"/>
    </row>
    <row r="36" spans="1:12" ht="14.1" customHeight="1" x14ac:dyDescent="0.25">
      <c r="A36" s="2"/>
      <c r="B36" s="5" t="s">
        <v>105</v>
      </c>
      <c r="C36" s="19" t="s">
        <v>57</v>
      </c>
      <c r="D36" s="11"/>
      <c r="E36" s="11"/>
      <c r="F36" s="11"/>
      <c r="G36" s="11"/>
      <c r="H36" s="11"/>
      <c r="I36" s="33">
        <f>D36+E36-F36+G36+H36</f>
        <v>0</v>
      </c>
      <c r="J36" s="1"/>
      <c r="K36" s="1"/>
      <c r="L36" s="1"/>
    </row>
    <row r="37" spans="1:12" ht="14.1" customHeight="1" x14ac:dyDescent="0.25">
      <c r="A37" s="2"/>
      <c r="B37" s="5" t="s">
        <v>106</v>
      </c>
      <c r="C37" s="18" t="s">
        <v>58</v>
      </c>
      <c r="D37" s="11"/>
      <c r="E37" s="11"/>
      <c r="F37" s="11"/>
      <c r="G37" s="11"/>
      <c r="H37" s="11"/>
      <c r="I37" s="33">
        <f>D37+E37-F37+G37+H37</f>
        <v>0</v>
      </c>
      <c r="J37" s="1"/>
      <c r="K37" s="1"/>
      <c r="L37" s="1"/>
    </row>
    <row r="38" spans="1:12" ht="14.1" customHeight="1" x14ac:dyDescent="0.25">
      <c r="A38" s="2"/>
      <c r="B38" s="7" t="s">
        <v>115</v>
      </c>
      <c r="C38" s="20" t="s">
        <v>59</v>
      </c>
      <c r="D38" s="14">
        <f t="shared" ref="D38:I38" si="0">D36+D37+D35</f>
        <v>0</v>
      </c>
      <c r="E38" s="14">
        <f t="shared" si="0"/>
        <v>0</v>
      </c>
      <c r="F38" s="14">
        <f t="shared" si="0"/>
        <v>0</v>
      </c>
      <c r="G38" s="14">
        <f t="shared" si="0"/>
        <v>0</v>
      </c>
      <c r="H38" s="14">
        <f t="shared" si="0"/>
        <v>0</v>
      </c>
      <c r="I38" s="8">
        <f t="shared" si="0"/>
        <v>0</v>
      </c>
      <c r="J38" s="1"/>
      <c r="K38" s="1"/>
      <c r="L38" s="1"/>
    </row>
    <row r="39" spans="1:12" ht="14.1" customHeight="1" x14ac:dyDescent="0.25">
      <c r="A39" s="2"/>
      <c r="B39" s="9"/>
      <c r="C39" s="9"/>
      <c r="D39" s="2"/>
      <c r="E39" s="2"/>
      <c r="F39" s="1"/>
      <c r="G39" s="1"/>
      <c r="H39" s="1"/>
      <c r="I39" s="1"/>
      <c r="J39" s="1"/>
      <c r="K39" s="1"/>
      <c r="L39" s="1"/>
    </row>
    <row r="40" spans="1:12" ht="14.1" customHeight="1" x14ac:dyDescent="0.25">
      <c r="A40" s="2"/>
      <c r="B40" s="48" t="s">
        <v>101</v>
      </c>
      <c r="C40" s="49"/>
      <c r="D40" s="49"/>
      <c r="E40" s="55"/>
      <c r="F40" s="1"/>
      <c r="G40" s="1"/>
      <c r="H40" s="1"/>
      <c r="I40" s="1"/>
      <c r="J40" s="1"/>
      <c r="K40" s="1"/>
      <c r="L40" s="1"/>
    </row>
    <row r="41" spans="1:12" ht="14.1" customHeight="1" x14ac:dyDescent="0.25">
      <c r="A41" s="2"/>
      <c r="B41" s="3" t="s">
        <v>89</v>
      </c>
      <c r="C41" s="9"/>
      <c r="D41" s="2"/>
      <c r="E41" s="2"/>
      <c r="F41" s="1"/>
      <c r="G41" s="1"/>
      <c r="H41" s="1"/>
      <c r="I41" s="1"/>
      <c r="J41" s="1"/>
      <c r="K41" s="1"/>
      <c r="L41" s="1"/>
    </row>
    <row r="42" spans="1:12" ht="14.1" customHeight="1" x14ac:dyDescent="0.25">
      <c r="A42" s="2"/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4.1" customHeight="1" x14ac:dyDescent="0.25">
      <c r="A43" s="2"/>
      <c r="B43" s="10"/>
      <c r="C43" s="10"/>
      <c r="D43" s="26" t="s">
        <v>6</v>
      </c>
      <c r="E43" s="25" t="s">
        <v>7</v>
      </c>
      <c r="F43" s="1"/>
      <c r="G43" s="1"/>
      <c r="H43" s="1"/>
      <c r="I43" s="1"/>
      <c r="J43" s="1"/>
      <c r="K43" s="1"/>
      <c r="L43" s="1"/>
    </row>
    <row r="44" spans="1:12" ht="14.1" customHeight="1" x14ac:dyDescent="0.25">
      <c r="A44" s="2"/>
      <c r="B44" s="10"/>
      <c r="C44" s="10"/>
      <c r="D44" s="27" t="s">
        <v>8</v>
      </c>
      <c r="E44" s="30" t="s">
        <v>11</v>
      </c>
      <c r="F44" s="1"/>
      <c r="G44" s="1"/>
      <c r="H44" s="1"/>
      <c r="I44" s="1"/>
      <c r="J44" s="1"/>
      <c r="K44" s="1"/>
      <c r="L44" s="1"/>
    </row>
    <row r="45" spans="1:12" ht="14.1" customHeight="1" x14ac:dyDescent="0.25">
      <c r="A45" s="2"/>
      <c r="B45" s="12" t="s">
        <v>101</v>
      </c>
      <c r="C45" s="24" t="s">
        <v>60</v>
      </c>
      <c r="D45" s="28"/>
      <c r="E45" s="31"/>
      <c r="F45" s="1"/>
      <c r="G45" s="1"/>
      <c r="H45" s="1"/>
      <c r="I45" s="1"/>
      <c r="J45" s="1"/>
      <c r="K45" s="1"/>
      <c r="L45" s="1"/>
    </row>
    <row r="46" spans="1:12" ht="14.1" customHeight="1" x14ac:dyDescent="0.25">
      <c r="A46" s="2"/>
      <c r="B46" s="9"/>
      <c r="C46" s="9"/>
      <c r="D46" s="2"/>
      <c r="E46" s="2"/>
      <c r="F46" s="2"/>
      <c r="G46" s="2"/>
      <c r="H46" s="1"/>
      <c r="I46" s="1"/>
      <c r="J46" s="1"/>
      <c r="K46" s="1"/>
      <c r="L46" s="1"/>
    </row>
    <row r="47" spans="1:12" ht="14.1" customHeight="1" x14ac:dyDescent="0.25">
      <c r="A47" s="2"/>
      <c r="B47" s="56" t="s">
        <v>45</v>
      </c>
      <c r="C47" s="49"/>
      <c r="D47" s="49"/>
      <c r="E47" s="49"/>
      <c r="F47" s="49"/>
      <c r="G47" s="57"/>
      <c r="H47" s="1"/>
      <c r="I47" s="1"/>
      <c r="J47" s="1"/>
      <c r="K47" s="1"/>
      <c r="L47" s="1"/>
    </row>
    <row r="48" spans="1:12" ht="14.1" customHeight="1" x14ac:dyDescent="0.25">
      <c r="A48" s="2"/>
      <c r="B48" s="3" t="s">
        <v>90</v>
      </c>
      <c r="C48" s="3"/>
      <c r="D48" s="17"/>
      <c r="E48" s="17"/>
      <c r="F48" s="17"/>
      <c r="G48" s="2"/>
      <c r="H48" s="1"/>
      <c r="I48" s="1"/>
      <c r="J48" s="1"/>
      <c r="K48" s="1"/>
      <c r="L48" s="1"/>
    </row>
    <row r="49" spans="1:12" ht="14.1" customHeight="1" x14ac:dyDescent="0.25">
      <c r="A49" s="2"/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4.1" customHeight="1" x14ac:dyDescent="0.25">
      <c r="A50" s="2"/>
      <c r="B50" s="4"/>
      <c r="C50" s="21"/>
      <c r="D50" s="26" t="s">
        <v>6</v>
      </c>
      <c r="E50" s="13" t="s">
        <v>29</v>
      </c>
      <c r="F50" s="13" t="s">
        <v>83</v>
      </c>
      <c r="G50" s="25" t="s">
        <v>7</v>
      </c>
      <c r="H50" s="1"/>
      <c r="I50" s="1"/>
      <c r="J50" s="1"/>
      <c r="K50" s="1"/>
      <c r="L50" s="1"/>
    </row>
    <row r="51" spans="1:12" ht="14.1" customHeight="1" x14ac:dyDescent="0.25">
      <c r="A51" s="2"/>
      <c r="B51" s="4"/>
      <c r="C51" s="21"/>
      <c r="D51" s="27" t="s">
        <v>8</v>
      </c>
      <c r="E51" s="29" t="s">
        <v>9</v>
      </c>
      <c r="F51" s="29" t="s">
        <v>10</v>
      </c>
      <c r="G51" s="30" t="s">
        <v>11</v>
      </c>
      <c r="H51" s="1"/>
      <c r="I51" s="1"/>
      <c r="J51" s="1"/>
      <c r="K51" s="1"/>
      <c r="L51" s="1"/>
    </row>
    <row r="52" spans="1:12" ht="14.1" customHeight="1" x14ac:dyDescent="0.25">
      <c r="A52" s="2"/>
      <c r="B52" s="53" t="s">
        <v>44</v>
      </c>
      <c r="C52" s="46"/>
      <c r="D52" s="46"/>
      <c r="E52" s="46"/>
      <c r="F52" s="46"/>
      <c r="G52" s="54"/>
      <c r="H52" s="1"/>
      <c r="I52" s="1"/>
      <c r="J52" s="1"/>
      <c r="K52" s="1"/>
      <c r="L52" s="1"/>
    </row>
    <row r="53" spans="1:12" ht="14.1" customHeight="1" x14ac:dyDescent="0.25">
      <c r="A53" s="2"/>
      <c r="B53" s="5" t="s">
        <v>102</v>
      </c>
      <c r="C53" s="18" t="s">
        <v>61</v>
      </c>
      <c r="D53" s="11"/>
      <c r="E53" s="11"/>
      <c r="F53" s="11"/>
      <c r="G53" s="33">
        <f>D53+E53-F53</f>
        <v>0</v>
      </c>
      <c r="H53" s="1"/>
      <c r="I53" s="1"/>
      <c r="J53" s="1"/>
      <c r="K53" s="1"/>
      <c r="L53" s="1"/>
    </row>
    <row r="54" spans="1:12" ht="14.1" customHeight="1" x14ac:dyDescent="0.25">
      <c r="A54" s="2"/>
      <c r="B54" s="5" t="s">
        <v>105</v>
      </c>
      <c r="C54" s="19" t="s">
        <v>62</v>
      </c>
      <c r="D54" s="11"/>
      <c r="E54" s="11"/>
      <c r="F54" s="11"/>
      <c r="G54" s="33">
        <f>D54+E54-F54</f>
        <v>0</v>
      </c>
      <c r="H54" s="1"/>
      <c r="I54" s="1"/>
      <c r="J54" s="1"/>
      <c r="K54" s="1"/>
      <c r="L54" s="1"/>
    </row>
    <row r="55" spans="1:12" ht="14.1" customHeight="1" x14ac:dyDescent="0.25">
      <c r="A55" s="2"/>
      <c r="B55" s="5" t="s">
        <v>107</v>
      </c>
      <c r="C55" s="18" t="s">
        <v>63</v>
      </c>
      <c r="D55" s="11"/>
      <c r="E55" s="11"/>
      <c r="F55" s="11"/>
      <c r="G55" s="33">
        <f>D55+E55-F55</f>
        <v>0</v>
      </c>
      <c r="H55" s="1"/>
      <c r="I55" s="1"/>
      <c r="J55" s="1"/>
      <c r="K55" s="1"/>
      <c r="L55" s="1"/>
    </row>
    <row r="56" spans="1:12" ht="14.1" customHeight="1" x14ac:dyDescent="0.25">
      <c r="A56" s="2"/>
      <c r="B56" s="6" t="s">
        <v>113</v>
      </c>
      <c r="C56" s="20" t="s">
        <v>64</v>
      </c>
      <c r="D56" s="14">
        <f>D54+D55+D53</f>
        <v>0</v>
      </c>
      <c r="E56" s="14">
        <f>E54+E55+E53</f>
        <v>0</v>
      </c>
      <c r="F56" s="14">
        <f>F54+F55+F53</f>
        <v>0</v>
      </c>
      <c r="G56" s="33">
        <f>G54+G55+G53</f>
        <v>0</v>
      </c>
      <c r="H56" s="1"/>
      <c r="I56" s="1"/>
      <c r="J56" s="1"/>
      <c r="K56" s="1"/>
      <c r="L56" s="1"/>
    </row>
    <row r="57" spans="1:12" ht="14.1" customHeight="1" x14ac:dyDescent="0.25">
      <c r="A57" s="2"/>
      <c r="B57" s="53" t="s">
        <v>98</v>
      </c>
      <c r="C57" s="46"/>
      <c r="D57" s="46"/>
      <c r="E57" s="46"/>
      <c r="F57" s="46"/>
      <c r="G57" s="54"/>
      <c r="H57" s="1"/>
      <c r="I57" s="1"/>
      <c r="J57" s="1"/>
      <c r="K57" s="1"/>
      <c r="L57" s="1"/>
    </row>
    <row r="58" spans="1:12" ht="14.1" customHeight="1" x14ac:dyDescent="0.25">
      <c r="A58" s="2"/>
      <c r="B58" s="5" t="s">
        <v>102</v>
      </c>
      <c r="C58" s="18" t="s">
        <v>65</v>
      </c>
      <c r="D58" s="11"/>
      <c r="E58" s="11"/>
      <c r="F58" s="11"/>
      <c r="G58" s="33">
        <f>D58+E58-F58</f>
        <v>0</v>
      </c>
      <c r="H58" s="1"/>
      <c r="I58" s="1"/>
      <c r="J58" s="1"/>
      <c r="K58" s="1"/>
      <c r="L58" s="1"/>
    </row>
    <row r="59" spans="1:12" ht="14.1" customHeight="1" x14ac:dyDescent="0.25">
      <c r="A59" s="2"/>
      <c r="B59" s="5" t="s">
        <v>105</v>
      </c>
      <c r="C59" s="19" t="s">
        <v>66</v>
      </c>
      <c r="D59" s="11"/>
      <c r="E59" s="11"/>
      <c r="F59" s="11"/>
      <c r="G59" s="33">
        <f>D59+E59-F59</f>
        <v>0</v>
      </c>
      <c r="H59" s="1"/>
      <c r="I59" s="1"/>
      <c r="J59" s="1"/>
      <c r="K59" s="1"/>
      <c r="L59" s="1"/>
    </row>
    <row r="60" spans="1:12" ht="14.1" customHeight="1" x14ac:dyDescent="0.25">
      <c r="A60" s="2"/>
      <c r="B60" s="5" t="s">
        <v>106</v>
      </c>
      <c r="C60" s="19" t="s">
        <v>67</v>
      </c>
      <c r="D60" s="11"/>
      <c r="E60" s="11"/>
      <c r="F60" s="11"/>
      <c r="G60" s="33">
        <f>D60+E60-F60</f>
        <v>0</v>
      </c>
      <c r="H60" s="1"/>
      <c r="I60" s="1"/>
      <c r="J60" s="1"/>
      <c r="K60" s="1"/>
      <c r="L60" s="1"/>
    </row>
    <row r="61" spans="1:12" ht="14.1" customHeight="1" x14ac:dyDescent="0.25">
      <c r="A61" s="2"/>
      <c r="B61" s="7" t="s">
        <v>108</v>
      </c>
      <c r="C61" s="20" t="s">
        <v>68</v>
      </c>
      <c r="D61" s="14">
        <f>D59+D60+D58</f>
        <v>0</v>
      </c>
      <c r="E61" s="14">
        <f>E59+E60+E58</f>
        <v>0</v>
      </c>
      <c r="F61" s="14">
        <f>F59+F60+F58</f>
        <v>0</v>
      </c>
      <c r="G61" s="8">
        <f>G59+G60+G58</f>
        <v>0</v>
      </c>
      <c r="H61" s="1"/>
      <c r="I61" s="1"/>
      <c r="J61" s="1"/>
      <c r="K61" s="1"/>
      <c r="L61" s="1"/>
    </row>
    <row r="62" spans="1:12" ht="14.1" customHeight="1" x14ac:dyDescent="0.25">
      <c r="A62" s="2"/>
      <c r="B62" s="9"/>
      <c r="C62" s="9"/>
      <c r="D62" s="2"/>
      <c r="E62" s="2"/>
      <c r="F62" s="2"/>
      <c r="G62" s="2"/>
      <c r="H62" s="2"/>
      <c r="I62" s="2"/>
      <c r="J62" s="1"/>
      <c r="K62" s="1"/>
      <c r="L62" s="1"/>
    </row>
    <row r="63" spans="1:12" ht="14.1" customHeight="1" x14ac:dyDescent="0.25">
      <c r="A63" s="2"/>
      <c r="B63" s="48" t="s">
        <v>99</v>
      </c>
      <c r="C63" s="49"/>
      <c r="D63" s="49"/>
      <c r="E63" s="49"/>
      <c r="F63" s="49"/>
      <c r="G63" s="49"/>
      <c r="H63" s="49"/>
      <c r="I63" s="50"/>
      <c r="J63" s="1"/>
      <c r="K63" s="1"/>
      <c r="L63" s="1"/>
    </row>
    <row r="64" spans="1:12" ht="14.1" customHeight="1" x14ac:dyDescent="0.25">
      <c r="A64" s="2"/>
      <c r="B64" s="3" t="s">
        <v>91</v>
      </c>
      <c r="C64" s="9"/>
      <c r="D64" s="2"/>
      <c r="E64" s="2"/>
      <c r="F64" s="2"/>
      <c r="G64" s="2"/>
      <c r="H64" s="2"/>
      <c r="I64" s="2"/>
      <c r="J64" s="1"/>
      <c r="K64" s="1"/>
      <c r="L64" s="1"/>
    </row>
    <row r="65" spans="1:12" ht="14.1" customHeight="1" x14ac:dyDescent="0.25">
      <c r="A65" s="2"/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4.1" customHeight="1" x14ac:dyDescent="0.25">
      <c r="A66" s="2"/>
      <c r="B66" s="4"/>
      <c r="C66" s="23"/>
      <c r="D66" s="26" t="s">
        <v>6</v>
      </c>
      <c r="E66" s="13" t="s">
        <v>32</v>
      </c>
      <c r="F66" s="13" t="s">
        <v>82</v>
      </c>
      <c r="G66" s="13" t="s">
        <v>33</v>
      </c>
      <c r="H66" s="13" t="s">
        <v>85</v>
      </c>
      <c r="I66" s="25" t="s">
        <v>7</v>
      </c>
      <c r="J66" s="1"/>
      <c r="K66" s="1"/>
      <c r="L66" s="1"/>
    </row>
    <row r="67" spans="1:12" ht="14.1" customHeight="1" x14ac:dyDescent="0.25">
      <c r="A67" s="2"/>
      <c r="B67" s="4"/>
      <c r="C67" s="23"/>
      <c r="D67" s="27" t="s">
        <v>8</v>
      </c>
      <c r="E67" s="29" t="s">
        <v>12</v>
      </c>
      <c r="F67" s="29" t="s">
        <v>13</v>
      </c>
      <c r="G67" s="29" t="s">
        <v>14</v>
      </c>
      <c r="H67" s="29" t="s">
        <v>15</v>
      </c>
      <c r="I67" s="30" t="s">
        <v>11</v>
      </c>
      <c r="J67" s="1"/>
      <c r="K67" s="1"/>
      <c r="L67" s="1"/>
    </row>
    <row r="68" spans="1:12" ht="14.1" customHeight="1" x14ac:dyDescent="0.25">
      <c r="A68" s="2"/>
      <c r="B68" s="53" t="s">
        <v>99</v>
      </c>
      <c r="C68" s="46"/>
      <c r="D68" s="46"/>
      <c r="E68" s="46"/>
      <c r="F68" s="46"/>
      <c r="G68" s="46"/>
      <c r="H68" s="46"/>
      <c r="I68" s="54"/>
      <c r="J68" s="1"/>
      <c r="K68" s="1"/>
      <c r="L68" s="1"/>
    </row>
    <row r="69" spans="1:12" ht="14.1" customHeight="1" x14ac:dyDescent="0.25">
      <c r="A69" s="2"/>
      <c r="B69" s="5" t="s">
        <v>102</v>
      </c>
      <c r="C69" s="18" t="s">
        <v>69</v>
      </c>
      <c r="D69" s="11"/>
      <c r="E69" s="11"/>
      <c r="F69" s="11"/>
      <c r="G69" s="11"/>
      <c r="H69" s="11"/>
      <c r="I69" s="33">
        <f>D69+E69-F69+G69+H69</f>
        <v>0</v>
      </c>
      <c r="J69" s="1"/>
      <c r="K69" s="1"/>
      <c r="L69" s="1"/>
    </row>
    <row r="70" spans="1:12" ht="14.1" customHeight="1" x14ac:dyDescent="0.25">
      <c r="A70" s="2"/>
      <c r="B70" s="5" t="s">
        <v>105</v>
      </c>
      <c r="C70" s="19" t="s">
        <v>70</v>
      </c>
      <c r="D70" s="11"/>
      <c r="E70" s="11"/>
      <c r="F70" s="11"/>
      <c r="G70" s="11"/>
      <c r="H70" s="11"/>
      <c r="I70" s="33">
        <f>D70+E70-F70+G70+H70</f>
        <v>0</v>
      </c>
      <c r="J70" s="1"/>
      <c r="K70" s="1"/>
      <c r="L70" s="1"/>
    </row>
    <row r="71" spans="1:12" ht="14.1" customHeight="1" x14ac:dyDescent="0.25">
      <c r="A71" s="2"/>
      <c r="B71" s="5" t="s">
        <v>106</v>
      </c>
      <c r="C71" s="18" t="s">
        <v>71</v>
      </c>
      <c r="D71" s="11"/>
      <c r="E71" s="11"/>
      <c r="F71" s="11"/>
      <c r="G71" s="11"/>
      <c r="H71" s="11"/>
      <c r="I71" s="33">
        <f>D71+E71-F71+G71+H71</f>
        <v>0</v>
      </c>
      <c r="J71" s="1"/>
      <c r="K71" s="1"/>
      <c r="L71" s="1"/>
    </row>
    <row r="72" spans="1:12" ht="14.1" customHeight="1" x14ac:dyDescent="0.25">
      <c r="A72" s="2"/>
      <c r="B72" s="7" t="s">
        <v>114</v>
      </c>
      <c r="C72" s="20" t="s">
        <v>72</v>
      </c>
      <c r="D72" s="14">
        <f t="shared" ref="D72:I72" si="1">D70+D71+D69</f>
        <v>0</v>
      </c>
      <c r="E72" s="14">
        <f t="shared" si="1"/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  <c r="I72" s="8">
        <f t="shared" si="1"/>
        <v>0</v>
      </c>
      <c r="J72" s="1"/>
      <c r="K72" s="1"/>
      <c r="L72" s="1"/>
    </row>
    <row r="73" spans="1:12" ht="14.1" customHeight="1" x14ac:dyDescent="0.25">
      <c r="A73" s="2"/>
      <c r="B73" s="9"/>
      <c r="C73" s="9"/>
      <c r="D73" s="2"/>
      <c r="E73" s="2"/>
      <c r="F73" s="1"/>
      <c r="G73" s="1"/>
      <c r="H73" s="1"/>
      <c r="I73" s="1"/>
      <c r="J73" s="1"/>
      <c r="K73" s="1"/>
      <c r="L73" s="1"/>
    </row>
    <row r="74" spans="1:12" ht="14.1" customHeight="1" x14ac:dyDescent="0.25">
      <c r="A74" s="2"/>
      <c r="B74" s="48" t="s">
        <v>3</v>
      </c>
      <c r="C74" s="49"/>
      <c r="D74" s="49"/>
      <c r="E74" s="55"/>
      <c r="F74" s="3"/>
      <c r="G74" s="1"/>
      <c r="H74" s="1"/>
      <c r="I74" s="1"/>
      <c r="J74" s="1"/>
      <c r="K74" s="1"/>
      <c r="L74" s="1"/>
    </row>
    <row r="75" spans="1:12" ht="14.1" customHeight="1" x14ac:dyDescent="0.25">
      <c r="A75" s="2"/>
      <c r="B75" s="3" t="s">
        <v>92</v>
      </c>
      <c r="C75" s="9"/>
      <c r="D75" s="2"/>
      <c r="E75" s="2"/>
      <c r="F75" s="32"/>
      <c r="G75" s="1"/>
      <c r="H75" s="1"/>
      <c r="I75" s="1"/>
      <c r="J75" s="1"/>
      <c r="K75" s="1"/>
      <c r="L75" s="1"/>
    </row>
    <row r="76" spans="1:12" ht="14.1" customHeight="1" x14ac:dyDescent="0.25">
      <c r="A76" s="2"/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4.1" customHeight="1" x14ac:dyDescent="0.25">
      <c r="A77" s="2"/>
      <c r="B77" s="15"/>
      <c r="C77" s="15"/>
      <c r="D77" s="26" t="s">
        <v>6</v>
      </c>
      <c r="E77" s="25" t="s">
        <v>7</v>
      </c>
      <c r="F77" s="1"/>
      <c r="G77" s="1"/>
      <c r="H77" s="1"/>
      <c r="I77" s="1"/>
      <c r="J77" s="1"/>
      <c r="K77" s="1"/>
      <c r="L77" s="1"/>
    </row>
    <row r="78" spans="1:12" ht="14.1" customHeight="1" x14ac:dyDescent="0.25">
      <c r="A78" s="2"/>
      <c r="B78" s="15"/>
      <c r="C78" s="15"/>
      <c r="D78" s="27" t="s">
        <v>8</v>
      </c>
      <c r="E78" s="30" t="s">
        <v>11</v>
      </c>
      <c r="F78" s="1"/>
      <c r="G78" s="1"/>
      <c r="H78" s="1"/>
      <c r="I78" s="1"/>
      <c r="J78" s="1"/>
      <c r="K78" s="1"/>
      <c r="L78" s="1"/>
    </row>
    <row r="79" spans="1:12" ht="14.1" customHeight="1" x14ac:dyDescent="0.25">
      <c r="A79" s="2"/>
      <c r="B79" s="12" t="s">
        <v>3</v>
      </c>
      <c r="C79" s="24" t="s">
        <v>73</v>
      </c>
      <c r="D79" s="22"/>
      <c r="E79" s="31"/>
      <c r="F79" s="1"/>
      <c r="G79" s="1"/>
      <c r="H79" s="1"/>
      <c r="I79" s="1"/>
      <c r="J79" s="1"/>
      <c r="K79" s="1"/>
      <c r="L79" s="1"/>
    </row>
    <row r="80" spans="1:12" ht="14.1" customHeight="1" x14ac:dyDescent="0.25">
      <c r="A80" s="2"/>
      <c r="B80" s="9"/>
      <c r="C80" s="9"/>
      <c r="D80" s="2"/>
      <c r="E80" s="2"/>
      <c r="F80" s="2"/>
      <c r="G80" s="2"/>
      <c r="H80" s="2"/>
      <c r="I80" s="1"/>
      <c r="J80" s="1"/>
      <c r="K80" s="1"/>
      <c r="L80" s="1"/>
    </row>
    <row r="81" spans="1:12" ht="14.1" customHeight="1" x14ac:dyDescent="0.25">
      <c r="A81" s="2"/>
      <c r="B81" s="48" t="s">
        <v>37</v>
      </c>
      <c r="C81" s="49"/>
      <c r="D81" s="49"/>
      <c r="E81" s="49"/>
      <c r="F81" s="49"/>
      <c r="G81" s="49"/>
      <c r="H81" s="50"/>
      <c r="I81" s="1"/>
      <c r="J81" s="1"/>
      <c r="K81" s="1"/>
      <c r="L81" s="1"/>
    </row>
    <row r="82" spans="1:12" ht="14.1" customHeight="1" x14ac:dyDescent="0.25">
      <c r="A82" s="2"/>
      <c r="B82" s="3" t="s">
        <v>93</v>
      </c>
      <c r="C82" s="3"/>
      <c r="D82" s="17"/>
      <c r="E82" s="17"/>
      <c r="F82" s="17"/>
      <c r="G82" s="2"/>
      <c r="H82" s="2"/>
      <c r="I82" s="1"/>
      <c r="J82" s="1"/>
      <c r="K82" s="1"/>
      <c r="L82" s="1"/>
    </row>
    <row r="83" spans="1:12" ht="14.1" customHeight="1" x14ac:dyDescent="0.25">
      <c r="A83" s="2"/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4.1" customHeight="1" x14ac:dyDescent="0.25">
      <c r="A84" s="2"/>
      <c r="B84" s="4"/>
      <c r="C84" s="23"/>
      <c r="D84" s="26" t="s">
        <v>6</v>
      </c>
      <c r="E84" s="13" t="s">
        <v>32</v>
      </c>
      <c r="F84" s="13" t="s">
        <v>82</v>
      </c>
      <c r="G84" s="13" t="s">
        <v>33</v>
      </c>
      <c r="H84" s="25" t="s">
        <v>7</v>
      </c>
      <c r="I84" s="1"/>
      <c r="J84" s="1"/>
      <c r="K84" s="1"/>
      <c r="L84" s="1"/>
    </row>
    <row r="85" spans="1:12" ht="14.1" customHeight="1" x14ac:dyDescent="0.25">
      <c r="A85" s="2"/>
      <c r="B85" s="4"/>
      <c r="C85" s="23"/>
      <c r="D85" s="27" t="s">
        <v>8</v>
      </c>
      <c r="E85" s="29" t="s">
        <v>12</v>
      </c>
      <c r="F85" s="29" t="s">
        <v>13</v>
      </c>
      <c r="G85" s="29" t="s">
        <v>14</v>
      </c>
      <c r="H85" s="30" t="s">
        <v>11</v>
      </c>
      <c r="I85" s="1"/>
      <c r="J85" s="1"/>
      <c r="K85" s="1"/>
      <c r="L85" s="1"/>
    </row>
    <row r="86" spans="1:12" ht="12" customHeight="1" x14ac:dyDescent="0.25">
      <c r="A86" s="2"/>
      <c r="B86" s="53" t="s">
        <v>37</v>
      </c>
      <c r="C86" s="46"/>
      <c r="D86" s="46"/>
      <c r="E86" s="46"/>
      <c r="F86" s="46"/>
      <c r="G86" s="46"/>
      <c r="H86" s="54"/>
      <c r="I86" s="1"/>
      <c r="J86" s="1"/>
      <c r="K86" s="1"/>
      <c r="L86" s="1"/>
    </row>
    <row r="87" spans="1:12" ht="14.1" customHeight="1" x14ac:dyDescent="0.25">
      <c r="A87" s="2"/>
      <c r="B87" s="5" t="s">
        <v>104</v>
      </c>
      <c r="C87" s="18" t="s">
        <v>74</v>
      </c>
      <c r="D87" s="11"/>
      <c r="E87" s="11"/>
      <c r="F87" s="11"/>
      <c r="G87" s="11"/>
      <c r="H87" s="33">
        <f>D87+E87-F87+G87</f>
        <v>0</v>
      </c>
      <c r="I87" s="1"/>
      <c r="J87" s="1"/>
      <c r="K87" s="1"/>
      <c r="L87" s="1"/>
    </row>
    <row r="88" spans="1:12" ht="14.1" customHeight="1" x14ac:dyDescent="0.25">
      <c r="A88" s="2"/>
      <c r="B88" s="5" t="s">
        <v>103</v>
      </c>
      <c r="C88" s="19" t="s">
        <v>75</v>
      </c>
      <c r="D88" s="11"/>
      <c r="E88" s="11"/>
      <c r="F88" s="11"/>
      <c r="G88" s="11"/>
      <c r="H88" s="33">
        <f>D88+E88-F88+G88</f>
        <v>0</v>
      </c>
      <c r="I88" s="1"/>
      <c r="J88" s="1"/>
      <c r="K88" s="1"/>
      <c r="L88" s="1"/>
    </row>
    <row r="89" spans="1:12" ht="14.1" customHeight="1" x14ac:dyDescent="0.25">
      <c r="A89" s="2"/>
      <c r="B89" s="5" t="s">
        <v>105</v>
      </c>
      <c r="C89" s="18" t="s">
        <v>76</v>
      </c>
      <c r="D89" s="11"/>
      <c r="E89" s="11"/>
      <c r="F89" s="11"/>
      <c r="G89" s="11"/>
      <c r="H89" s="33">
        <f>D89+E89-F89+G89</f>
        <v>0</v>
      </c>
      <c r="I89" s="1"/>
      <c r="J89" s="1"/>
      <c r="K89" s="1"/>
      <c r="L89" s="1"/>
    </row>
    <row r="90" spans="1:12" ht="14.1" customHeight="1" x14ac:dyDescent="0.25">
      <c r="A90" s="2"/>
      <c r="B90" s="5" t="s">
        <v>106</v>
      </c>
      <c r="C90" s="18" t="s">
        <v>77</v>
      </c>
      <c r="D90" s="11"/>
      <c r="E90" s="11"/>
      <c r="F90" s="11"/>
      <c r="G90" s="11"/>
      <c r="H90" s="33">
        <f>D90+E90-F90+G90</f>
        <v>0</v>
      </c>
      <c r="I90" s="1"/>
      <c r="J90" s="1"/>
      <c r="K90" s="1"/>
      <c r="L90" s="1"/>
    </row>
    <row r="91" spans="1:12" ht="23.1" customHeight="1" x14ac:dyDescent="0.25">
      <c r="A91" s="2"/>
      <c r="B91" s="7" t="s">
        <v>111</v>
      </c>
      <c r="C91" s="20" t="s">
        <v>78</v>
      </c>
      <c r="D91" s="14">
        <f>D89+D90+D88+D87</f>
        <v>0</v>
      </c>
      <c r="E91" s="14">
        <f>E89+E90+E88+E87</f>
        <v>0</v>
      </c>
      <c r="F91" s="14">
        <f>F89+F90+F88+F87</f>
        <v>0</v>
      </c>
      <c r="G91" s="14">
        <f>G89+G90+G88+G87</f>
        <v>0</v>
      </c>
      <c r="H91" s="8">
        <f>H89+H90+H88+H87</f>
        <v>0</v>
      </c>
      <c r="I91" s="1"/>
      <c r="J91" s="1"/>
      <c r="K91" s="1"/>
      <c r="L91" s="1"/>
    </row>
    <row r="92" spans="1:12" ht="14.1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4.1" customHeight="1" x14ac:dyDescent="0.25">
      <c r="A93" s="2"/>
      <c r="B93" s="48" t="s">
        <v>4</v>
      </c>
      <c r="C93" s="49"/>
      <c r="D93" s="49"/>
      <c r="E93" s="49"/>
      <c r="F93" s="49"/>
      <c r="G93" s="49"/>
      <c r="H93" s="50"/>
      <c r="I93" s="1"/>
      <c r="J93" s="1"/>
      <c r="K93" s="1"/>
      <c r="L93" s="1"/>
    </row>
    <row r="94" spans="1:12" ht="14.1" customHeight="1" x14ac:dyDescent="0.25">
      <c r="A94" s="2"/>
      <c r="B94" s="3" t="s">
        <v>94</v>
      </c>
      <c r="C94" s="9"/>
      <c r="D94" s="2"/>
      <c r="E94" s="2"/>
      <c r="F94" s="2"/>
      <c r="G94" s="2"/>
      <c r="H94" s="2"/>
      <c r="I94" s="1"/>
      <c r="J94" s="1"/>
      <c r="K94" s="1"/>
      <c r="L94" s="1"/>
    </row>
    <row r="95" spans="1:12" ht="14.1" customHeight="1" x14ac:dyDescent="0.25">
      <c r="A95" s="2"/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4.1" customHeight="1" x14ac:dyDescent="0.25">
      <c r="A96" s="2"/>
      <c r="B96" s="4"/>
      <c r="C96" s="4"/>
      <c r="D96" s="26" t="s">
        <v>6</v>
      </c>
      <c r="E96" s="13" t="s">
        <v>34</v>
      </c>
      <c r="F96" s="13" t="s">
        <v>84</v>
      </c>
      <c r="G96" s="13" t="s">
        <v>21</v>
      </c>
      <c r="H96" s="25" t="s">
        <v>7</v>
      </c>
      <c r="I96" s="1"/>
      <c r="J96" s="1"/>
      <c r="K96" s="1"/>
      <c r="L96" s="1"/>
    </row>
    <row r="97" spans="1:12" ht="14.1" customHeight="1" x14ac:dyDescent="0.25">
      <c r="A97" s="2"/>
      <c r="B97" s="4"/>
      <c r="C97" s="4"/>
      <c r="D97" s="27" t="s">
        <v>8</v>
      </c>
      <c r="E97" s="29" t="s">
        <v>16</v>
      </c>
      <c r="F97" s="29" t="s">
        <v>17</v>
      </c>
      <c r="G97" s="29" t="s">
        <v>18</v>
      </c>
      <c r="H97" s="30" t="s">
        <v>11</v>
      </c>
      <c r="I97" s="1"/>
      <c r="J97" s="1"/>
      <c r="K97" s="1"/>
      <c r="L97" s="1"/>
    </row>
    <row r="98" spans="1:12" ht="14.1" customHeight="1" x14ac:dyDescent="0.25">
      <c r="A98" s="2"/>
      <c r="B98" s="53" t="s">
        <v>4</v>
      </c>
      <c r="C98" s="46"/>
      <c r="D98" s="46"/>
      <c r="E98" s="46"/>
      <c r="F98" s="46"/>
      <c r="G98" s="46"/>
      <c r="H98" s="54"/>
      <c r="I98" s="1"/>
      <c r="J98" s="1"/>
      <c r="K98" s="1"/>
      <c r="L98" s="1"/>
    </row>
    <row r="99" spans="1:12" ht="14.1" customHeight="1" x14ac:dyDescent="0.25">
      <c r="A99" s="2"/>
      <c r="B99" s="5" t="s">
        <v>105</v>
      </c>
      <c r="C99" s="18" t="s">
        <v>79</v>
      </c>
      <c r="D99" s="11"/>
      <c r="E99" s="11"/>
      <c r="F99" s="11"/>
      <c r="G99" s="11"/>
      <c r="H99" s="33">
        <f>D99+E99-F99+G99</f>
        <v>0</v>
      </c>
      <c r="I99" s="1"/>
      <c r="J99" s="1"/>
      <c r="K99" s="1"/>
      <c r="L99" s="1"/>
    </row>
    <row r="100" spans="1:12" ht="14.1" customHeight="1" x14ac:dyDescent="0.25">
      <c r="A100" s="2"/>
      <c r="B100" s="5" t="s">
        <v>106</v>
      </c>
      <c r="C100" s="19" t="s">
        <v>80</v>
      </c>
      <c r="D100" s="11"/>
      <c r="E100" s="11"/>
      <c r="F100" s="11"/>
      <c r="G100" s="11"/>
      <c r="H100" s="33">
        <f>D100+E100-F100+G100</f>
        <v>0</v>
      </c>
      <c r="I100" s="1"/>
      <c r="J100" s="1"/>
      <c r="K100" s="1"/>
      <c r="L100" s="1"/>
    </row>
    <row r="101" spans="1:12" ht="14.1" customHeight="1" x14ac:dyDescent="0.25">
      <c r="A101" s="2"/>
      <c r="B101" s="7" t="s">
        <v>109</v>
      </c>
      <c r="C101" s="20" t="s">
        <v>81</v>
      </c>
      <c r="D101" s="14">
        <f>D99+D100</f>
        <v>0</v>
      </c>
      <c r="E101" s="14">
        <f>E99+E100</f>
        <v>0</v>
      </c>
      <c r="F101" s="14">
        <f>F99+F100</f>
        <v>0</v>
      </c>
      <c r="G101" s="14">
        <f>G99+G100</f>
        <v>0</v>
      </c>
      <c r="H101" s="8">
        <f>H99+H100</f>
        <v>0</v>
      </c>
      <c r="I101" s="1"/>
      <c r="J101" s="1"/>
      <c r="K101" s="1"/>
      <c r="L101" s="1"/>
    </row>
  </sheetData>
  <mergeCells count="25">
    <mergeCell ref="B74:E74"/>
    <mergeCell ref="B81:H81"/>
    <mergeCell ref="B86:H86"/>
    <mergeCell ref="B93:H93"/>
    <mergeCell ref="B98:H98"/>
    <mergeCell ref="B47:G47"/>
    <mergeCell ref="B52:G52"/>
    <mergeCell ref="B57:G57"/>
    <mergeCell ref="B63:I63"/>
    <mergeCell ref="B68:I68"/>
    <mergeCell ref="B20:G20"/>
    <mergeCell ref="B24:G24"/>
    <mergeCell ref="B29:I29"/>
    <mergeCell ref="B34:I34"/>
    <mergeCell ref="B40:E40"/>
    <mergeCell ref="B9:G9"/>
    <mergeCell ref="B10:F10"/>
    <mergeCell ref="K13:L13"/>
    <mergeCell ref="K14:L14"/>
    <mergeCell ref="B15:G15"/>
    <mergeCell ref="B3:F3"/>
    <mergeCell ref="B4:F4"/>
    <mergeCell ref="B5:F5"/>
    <mergeCell ref="B7:I7"/>
    <mergeCell ref="B8:I8"/>
  </mergeCells>
  <pageMargins left="0.7" right="0.7" top="0.75" bottom="0.75" header="0.3" footer="0.3"/>
  <pageSetup fitToHeight="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:C19"/>
  <sheetViews>
    <sheetView workbookViewId="0">
      <selection activeCell="E9" sqref="E9"/>
    </sheetView>
  </sheetViews>
  <sheetFormatPr baseColWidth="10" defaultRowHeight="13.2" x14ac:dyDescent="0.25"/>
  <cols>
    <col min="1" max="1" width="3.109375" customWidth="1"/>
    <col min="2" max="3" width="22" customWidth="1"/>
  </cols>
  <sheetData>
    <row r="2" spans="1:3" ht="14.1" customHeight="1" x14ac:dyDescent="0.25">
      <c r="A2" s="1"/>
      <c r="B2" s="1"/>
      <c r="C2" s="1"/>
    </row>
    <row r="3" spans="1:3" ht="14.1" customHeight="1" x14ac:dyDescent="0.25">
      <c r="A3" s="1"/>
      <c r="B3" s="1"/>
      <c r="C3" s="1"/>
    </row>
    <row r="4" spans="1:3" ht="14.1" customHeight="1" x14ac:dyDescent="0.25">
      <c r="A4" s="1"/>
      <c r="B4" s="1"/>
      <c r="C4" s="1"/>
    </row>
    <row r="5" spans="1:3" ht="14.1" customHeight="1" x14ac:dyDescent="0.25">
      <c r="A5" s="1"/>
      <c r="B5" s="34" t="s">
        <v>22</v>
      </c>
      <c r="C5" s="35">
        <v>46022</v>
      </c>
    </row>
    <row r="6" spans="1:3" ht="14.1" customHeight="1" x14ac:dyDescent="0.25">
      <c r="A6" s="1"/>
      <c r="B6" s="34" t="s">
        <v>26</v>
      </c>
      <c r="C6" s="36" t="s">
        <v>120</v>
      </c>
    </row>
    <row r="7" spans="1:3" ht="14.1" customHeight="1" x14ac:dyDescent="0.25">
      <c r="A7" s="1"/>
      <c r="B7" s="34" t="s">
        <v>96</v>
      </c>
      <c r="C7" s="36" t="s">
        <v>121</v>
      </c>
    </row>
    <row r="8" spans="1:3" ht="14.1" customHeight="1" x14ac:dyDescent="0.25">
      <c r="A8" s="16"/>
      <c r="B8" s="34" t="s">
        <v>117</v>
      </c>
      <c r="C8" s="36" t="s">
        <v>122</v>
      </c>
    </row>
    <row r="9" spans="1:3" ht="14.1" customHeight="1" x14ac:dyDescent="0.25">
      <c r="A9" s="1"/>
      <c r="B9" s="34" t="s">
        <v>28</v>
      </c>
      <c r="C9" s="37" t="s">
        <v>118</v>
      </c>
    </row>
    <row r="10" spans="1:3" ht="14.1" customHeight="1" x14ac:dyDescent="0.25">
      <c r="A10" s="1"/>
      <c r="B10" s="34" t="s">
        <v>39</v>
      </c>
      <c r="C10" s="38" t="s">
        <v>1</v>
      </c>
    </row>
    <row r="11" spans="1:3" ht="14.1" customHeight="1" x14ac:dyDescent="0.25">
      <c r="A11" s="1"/>
      <c r="B11" s="34" t="s">
        <v>40</v>
      </c>
      <c r="C11" s="38" t="s">
        <v>2</v>
      </c>
    </row>
    <row r="12" spans="1:3" ht="14.1" customHeight="1" x14ac:dyDescent="0.25">
      <c r="A12" s="1"/>
      <c r="B12" s="34" t="s">
        <v>38</v>
      </c>
      <c r="C12" s="38" t="s">
        <v>2</v>
      </c>
    </row>
    <row r="13" spans="1:3" ht="14.1" customHeight="1" x14ac:dyDescent="0.25">
      <c r="A13" s="1"/>
      <c r="B13" s="34" t="s">
        <v>24</v>
      </c>
      <c r="C13" s="38" t="s">
        <v>1</v>
      </c>
    </row>
    <row r="14" spans="1:3" ht="14.1" customHeight="1" x14ac:dyDescent="0.25">
      <c r="A14" s="1"/>
      <c r="B14" s="34" t="s">
        <v>25</v>
      </c>
      <c r="C14" s="38" t="s">
        <v>2</v>
      </c>
    </row>
    <row r="15" spans="1:3" ht="14.1" customHeight="1" x14ac:dyDescent="0.25">
      <c r="A15" s="1"/>
      <c r="B15" s="39" t="s">
        <v>23</v>
      </c>
      <c r="C15" s="40" t="s">
        <v>2</v>
      </c>
    </row>
    <row r="16" spans="1:3" ht="14.1" customHeight="1" x14ac:dyDescent="0.25">
      <c r="A16" s="1"/>
      <c r="B16" s="58" t="s">
        <v>27</v>
      </c>
      <c r="C16" s="59"/>
    </row>
    <row r="17" spans="1:3" ht="14.1" customHeight="1" x14ac:dyDescent="0.25">
      <c r="A17" s="1"/>
      <c r="B17" s="39" t="s">
        <v>86</v>
      </c>
      <c r="C17" s="39" t="s">
        <v>86</v>
      </c>
    </row>
    <row r="18" spans="1:3" ht="14.1" customHeight="1" x14ac:dyDescent="0.25">
      <c r="A18" s="1"/>
      <c r="B18" s="4"/>
      <c r="C18" s="1"/>
    </row>
    <row r="19" spans="1:3" ht="14.1" customHeight="1" x14ac:dyDescent="0.25">
      <c r="A19" s="1"/>
      <c r="B19" s="39" t="s">
        <v>116</v>
      </c>
      <c r="C19" s="41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"/>
  <sheetViews>
    <sheetView workbookViewId="0"/>
  </sheetViews>
  <sheetFormatPr baseColWidth="10" defaultRowHeight="13.2" x14ac:dyDescent="0.25"/>
  <sheetData>
    <row r="1" spans="1:3" x14ac:dyDescent="0.25">
      <c r="A1" t="s">
        <v>0</v>
      </c>
      <c r="B1" t="s">
        <v>86</v>
      </c>
      <c r="C1" t="s">
        <v>95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ée un document." ma:contentTypeScope="" ma:versionID="2d9b89d690ff781ba71d48c5e3c74c9f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27ecfc06b9c272f94485d99258781d29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643EAF-C2F3-4C9E-A07D-B9A2E1EC90C9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customXml/itemProps2.xml><?xml version="1.0" encoding="utf-8"?>
<ds:datastoreItem xmlns:ds="http://schemas.openxmlformats.org/officeDocument/2006/customXml" ds:itemID="{138B49F9-2D48-40A8-B4C8-85A8189CB7F3}"/>
</file>

<file path=customXml/itemProps3.xml><?xml version="1.0" encoding="utf-8"?>
<ds:datastoreItem xmlns:ds="http://schemas.openxmlformats.org/officeDocument/2006/customXml" ds:itemID="{ABAA60B5-9CD7-4F9D-8FC0-14E4CDA5B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164</vt:i4>
      </vt:variant>
    </vt:vector>
  </HeadingPairs>
  <TitlesOfParts>
    <vt:vector size="167" baseType="lpstr">
      <vt:lpstr>S230301</vt:lpstr>
      <vt:lpstr>Context</vt:lpstr>
      <vt:lpstr>@lists</vt:lpstr>
      <vt:lpstr>_S230301_R0010_C0010</vt:lpstr>
      <vt:lpstr>_S230301_R0010_C0020</vt:lpstr>
      <vt:lpstr>_S230301_R0010_C0030</vt:lpstr>
      <vt:lpstr>_S230301_R0010_C0060</vt:lpstr>
      <vt:lpstr>_S230301_R0020_C0010</vt:lpstr>
      <vt:lpstr>_S230301_R0020_C0020</vt:lpstr>
      <vt:lpstr>_S230301_R0020_C0030</vt:lpstr>
      <vt:lpstr>_S230301_R0020_C0060</vt:lpstr>
      <vt:lpstr>_S230301_R0030_C0010</vt:lpstr>
      <vt:lpstr>_S230301_R0030_C0020</vt:lpstr>
      <vt:lpstr>_S230301_R0030_C0030</vt:lpstr>
      <vt:lpstr>_S230301_R0030_C0060</vt:lpstr>
      <vt:lpstr>_S230301_R0100_C0010</vt:lpstr>
      <vt:lpstr>_S230301_R0100_C0020</vt:lpstr>
      <vt:lpstr>_S230301_R0100_C0030</vt:lpstr>
      <vt:lpstr>_S230301_R0100_C0060</vt:lpstr>
      <vt:lpstr>_S230301_R0110_C0010</vt:lpstr>
      <vt:lpstr>_S230301_R0110_C0020</vt:lpstr>
      <vt:lpstr>_S230301_R0110_C0030</vt:lpstr>
      <vt:lpstr>_S230301_R0110_C0060</vt:lpstr>
      <vt:lpstr>_S230301_R0120_C0010</vt:lpstr>
      <vt:lpstr>_S230301_R0120_C0020</vt:lpstr>
      <vt:lpstr>_S230301_R0120_C0030</vt:lpstr>
      <vt:lpstr>_S230301_R0120_C0060</vt:lpstr>
      <vt:lpstr>_S230301_R0200_C0010</vt:lpstr>
      <vt:lpstr>_S230301_R0200_C0020</vt:lpstr>
      <vt:lpstr>_S230301_R0200_C0030</vt:lpstr>
      <vt:lpstr>_S230301_R0200_C0060</vt:lpstr>
      <vt:lpstr>_S230301_R0210_C0010</vt:lpstr>
      <vt:lpstr>_S230301_R0210_C0020</vt:lpstr>
      <vt:lpstr>_S230301_R0210_C0030</vt:lpstr>
      <vt:lpstr>_S230301_R0210_C0060</vt:lpstr>
      <vt:lpstr>_S230301_R0220_C0010</vt:lpstr>
      <vt:lpstr>_S230301_R0220_C0020</vt:lpstr>
      <vt:lpstr>_S230301_R0220_C0030</vt:lpstr>
      <vt:lpstr>_S230301_R0220_C0060</vt:lpstr>
      <vt:lpstr>_S230301_R0300_C0010</vt:lpstr>
      <vt:lpstr>_S230301_R0300_C0020</vt:lpstr>
      <vt:lpstr>_S230301_R0300_C0030</vt:lpstr>
      <vt:lpstr>_S230301_R0300_C0060</vt:lpstr>
      <vt:lpstr>_S230301_R0310_C0010</vt:lpstr>
      <vt:lpstr>_S230301_R0310_C0060</vt:lpstr>
      <vt:lpstr>_S230301_R0310_C0070</vt:lpstr>
      <vt:lpstr>_S230301_R0310_C0080</vt:lpstr>
      <vt:lpstr>_S230301_R0310_C0090</vt:lpstr>
      <vt:lpstr>_S230301_R0310_C0100</vt:lpstr>
      <vt:lpstr>_S230301_R0320_C0010</vt:lpstr>
      <vt:lpstr>_S230301_R0320_C0060</vt:lpstr>
      <vt:lpstr>_S230301_R0320_C0070</vt:lpstr>
      <vt:lpstr>_S230301_R0320_C0080</vt:lpstr>
      <vt:lpstr>_S230301_R0320_C0090</vt:lpstr>
      <vt:lpstr>_S230301_R0320_C0100</vt:lpstr>
      <vt:lpstr>_S230301_R0330_C0010</vt:lpstr>
      <vt:lpstr>_S230301_R0330_C0060</vt:lpstr>
      <vt:lpstr>_S230301_R0330_C0070</vt:lpstr>
      <vt:lpstr>_S230301_R0330_C0080</vt:lpstr>
      <vt:lpstr>_S230301_R0330_C0090</vt:lpstr>
      <vt:lpstr>_S230301_R0330_C0100</vt:lpstr>
      <vt:lpstr>_S230301_R0400_C0010</vt:lpstr>
      <vt:lpstr>_S230301_R0400_C0060</vt:lpstr>
      <vt:lpstr>_S230301_R0400_C0070</vt:lpstr>
      <vt:lpstr>_S230301_R0400_C0080</vt:lpstr>
      <vt:lpstr>_S230301_R0400_C0090</vt:lpstr>
      <vt:lpstr>_S230301_R0400_C0100</vt:lpstr>
      <vt:lpstr>_S230301_R0500_C0010</vt:lpstr>
      <vt:lpstr>_S230301_R0500_C0060</vt:lpstr>
      <vt:lpstr>_S230301_R0510_C0010</vt:lpstr>
      <vt:lpstr>_S230301_R0510_C0020</vt:lpstr>
      <vt:lpstr>_S230301_R0510_C0030</vt:lpstr>
      <vt:lpstr>_S230301_R0510_C0060</vt:lpstr>
      <vt:lpstr>_S230301_R0520_C0010</vt:lpstr>
      <vt:lpstr>_S230301_R0520_C0020</vt:lpstr>
      <vt:lpstr>_S230301_R0520_C0030</vt:lpstr>
      <vt:lpstr>_S230301_R0520_C0060</vt:lpstr>
      <vt:lpstr>_S230301_R0530_C0010</vt:lpstr>
      <vt:lpstr>_S230301_R0530_C0020</vt:lpstr>
      <vt:lpstr>_S230301_R0530_C0030</vt:lpstr>
      <vt:lpstr>_S230301_R0530_C0060</vt:lpstr>
      <vt:lpstr>_S230301_R0600_C0010</vt:lpstr>
      <vt:lpstr>_S230301_R0600_C0020</vt:lpstr>
      <vt:lpstr>_S230301_R0600_C0030</vt:lpstr>
      <vt:lpstr>_S230301_R0600_C0060</vt:lpstr>
      <vt:lpstr>_S230301_R0610_C0010</vt:lpstr>
      <vt:lpstr>_S230301_R0610_C0020</vt:lpstr>
      <vt:lpstr>_S230301_R0610_C0030</vt:lpstr>
      <vt:lpstr>_S230301_R0610_C0060</vt:lpstr>
      <vt:lpstr>_S230301_R0620_C0010</vt:lpstr>
      <vt:lpstr>_S230301_R0620_C0020</vt:lpstr>
      <vt:lpstr>_S230301_R0620_C0030</vt:lpstr>
      <vt:lpstr>_S230301_R0620_C0060</vt:lpstr>
      <vt:lpstr>_S230301_R0630_C0010</vt:lpstr>
      <vt:lpstr>_S230301_R0630_C0020</vt:lpstr>
      <vt:lpstr>_S230301_R0630_C0030</vt:lpstr>
      <vt:lpstr>_S230301_R0630_C0060</vt:lpstr>
      <vt:lpstr>_S230301_R0700_C0010</vt:lpstr>
      <vt:lpstr>_S230301_R0700_C0020</vt:lpstr>
      <vt:lpstr>_S230301_R0700_C0030</vt:lpstr>
      <vt:lpstr>_S230301_R0700_C0060</vt:lpstr>
      <vt:lpstr>_S230301_R0710_C0010</vt:lpstr>
      <vt:lpstr>_S230301_R0710_C0060</vt:lpstr>
      <vt:lpstr>_S230301_R0710_C0070</vt:lpstr>
      <vt:lpstr>_S230301_R0710_C0080</vt:lpstr>
      <vt:lpstr>_S230301_R0710_C0090</vt:lpstr>
      <vt:lpstr>_S230301_R0710_C0100</vt:lpstr>
      <vt:lpstr>_S230301_R0720_C0010</vt:lpstr>
      <vt:lpstr>_S230301_R0720_C0060</vt:lpstr>
      <vt:lpstr>_S230301_R0720_C0070</vt:lpstr>
      <vt:lpstr>_S230301_R0720_C0080</vt:lpstr>
      <vt:lpstr>_S230301_R0720_C0090</vt:lpstr>
      <vt:lpstr>_S230301_R0720_C0100</vt:lpstr>
      <vt:lpstr>_S230301_R0730_C0010</vt:lpstr>
      <vt:lpstr>_S230301_R0730_C0060</vt:lpstr>
      <vt:lpstr>_S230301_R0730_C0070</vt:lpstr>
      <vt:lpstr>_S230301_R0730_C0080</vt:lpstr>
      <vt:lpstr>_S230301_R0730_C0090</vt:lpstr>
      <vt:lpstr>_S230301_R0730_C0100</vt:lpstr>
      <vt:lpstr>_S230301_R0800_C0010</vt:lpstr>
      <vt:lpstr>_S230301_R0800_C0060</vt:lpstr>
      <vt:lpstr>_S230301_R0800_C0070</vt:lpstr>
      <vt:lpstr>_S230301_R0800_C0080</vt:lpstr>
      <vt:lpstr>_S230301_R0800_C0090</vt:lpstr>
      <vt:lpstr>_S230301_R0800_C0100</vt:lpstr>
      <vt:lpstr>_S230301_R0900_C0010</vt:lpstr>
      <vt:lpstr>_S230301_R0900_C0060</vt:lpstr>
      <vt:lpstr>_S230301_R1000_C0010</vt:lpstr>
      <vt:lpstr>_S230301_R1000_C0060</vt:lpstr>
      <vt:lpstr>_S230301_R1000_C0070</vt:lpstr>
      <vt:lpstr>_S230301_R1000_C0080</vt:lpstr>
      <vt:lpstr>_S230301_R1000_C0090</vt:lpstr>
      <vt:lpstr>_S230301_R1010_C0010</vt:lpstr>
      <vt:lpstr>_S230301_R1010_C0060</vt:lpstr>
      <vt:lpstr>_S230301_R1010_C0070</vt:lpstr>
      <vt:lpstr>_S230301_R1010_C0080</vt:lpstr>
      <vt:lpstr>_S230301_R1010_C0090</vt:lpstr>
      <vt:lpstr>_S230301_R1020_C0010</vt:lpstr>
      <vt:lpstr>_S230301_R1020_C0060</vt:lpstr>
      <vt:lpstr>_S230301_R1020_C0070</vt:lpstr>
      <vt:lpstr>_S230301_R1020_C0080</vt:lpstr>
      <vt:lpstr>_S230301_R1020_C0090</vt:lpstr>
      <vt:lpstr>_S230301_R1030_C0010</vt:lpstr>
      <vt:lpstr>_S230301_R1030_C0060</vt:lpstr>
      <vt:lpstr>_S230301_R1030_C0070</vt:lpstr>
      <vt:lpstr>_S230301_R1030_C0080</vt:lpstr>
      <vt:lpstr>_S230301_R1030_C0090</vt:lpstr>
      <vt:lpstr>_S230301_R1100_C0010</vt:lpstr>
      <vt:lpstr>_S230301_R1100_C0060</vt:lpstr>
      <vt:lpstr>_S230301_R1100_C0070</vt:lpstr>
      <vt:lpstr>_S230301_R1100_C0080</vt:lpstr>
      <vt:lpstr>_S230301_R1100_C0090</vt:lpstr>
      <vt:lpstr>_S230301_R1110_C0010</vt:lpstr>
      <vt:lpstr>_S230301_R1110_C0060</vt:lpstr>
      <vt:lpstr>_S230301_R1110_C0110</vt:lpstr>
      <vt:lpstr>_S230301_R1110_C0120</vt:lpstr>
      <vt:lpstr>_S230301_R1110_C0130</vt:lpstr>
      <vt:lpstr>_S230301_R1120_C0010</vt:lpstr>
      <vt:lpstr>_S230301_R1120_C0060</vt:lpstr>
      <vt:lpstr>_S230301_R1120_C0110</vt:lpstr>
      <vt:lpstr>_S230301_R1120_C0120</vt:lpstr>
      <vt:lpstr>_S230301_R1120_C0130</vt:lpstr>
      <vt:lpstr>_S230301_R1200_C0010</vt:lpstr>
      <vt:lpstr>_S230301_R1200_C0060</vt:lpstr>
      <vt:lpstr>_S230301_R1200_C0110</vt:lpstr>
      <vt:lpstr>_S230301_R1200_C0120</vt:lpstr>
      <vt:lpstr>_S230301_R1200_C0130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2025-10-21T16:25:33Z</dcterms:created>
  <dcterms:modified xsi:type="dcterms:W3CDTF">2026-04-07T12:57:55Z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